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5\ras_pos$\2022\Постановления Администрации\Постановление 1102. 28.10.2022 прогноз 2023\"/>
    </mc:Choice>
  </mc:AlternateContent>
  <bookViews>
    <workbookView xWindow="0" yWindow="0" windowWidth="18195" windowHeight="11595"/>
  </bookViews>
  <sheets>
    <sheet name="2023 ИТОГ" sheetId="3" r:id="rId1"/>
    <sheet name="Лист1" sheetId="1" r:id="rId2"/>
  </sheets>
  <definedNames>
    <definedName name="_xlnm.Print_Titles" localSheetId="0">'2023 ИТОГ'!$B:$S,'2023 ИТОГ'!$11:$13</definedName>
    <definedName name="_xlnm.Print_Area" localSheetId="0">'2023 ИТОГ'!$B$2:$S$74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2" i="3" l="1"/>
  <c r="I72" i="3"/>
  <c r="L70" i="3"/>
  <c r="K70" i="3"/>
  <c r="J70" i="3"/>
  <c r="I70" i="3"/>
  <c r="H70" i="3"/>
  <c r="G70" i="3"/>
  <c r="F70" i="3"/>
  <c r="N69" i="3"/>
  <c r="P69" i="3" s="1"/>
  <c r="R69" i="3" s="1"/>
  <c r="M69" i="3"/>
  <c r="O69" i="3" s="1"/>
  <c r="Q69" i="3" s="1"/>
  <c r="S69" i="3" s="1"/>
  <c r="I66" i="3"/>
  <c r="H66" i="3"/>
  <c r="G66" i="3"/>
  <c r="N65" i="3"/>
  <c r="P65" i="3" s="1"/>
  <c r="R65" i="3" s="1"/>
  <c r="M65" i="3"/>
  <c r="O65" i="3" s="1"/>
  <c r="Q65" i="3" s="1"/>
  <c r="S65" i="3" s="1"/>
  <c r="J65" i="3"/>
  <c r="I64" i="3"/>
  <c r="H64" i="3"/>
  <c r="G64" i="3"/>
  <c r="M63" i="3"/>
  <c r="N63" i="3" s="1"/>
  <c r="P63" i="3" s="1"/>
  <c r="R63" i="3" s="1"/>
  <c r="J63" i="3"/>
  <c r="I61" i="3"/>
  <c r="H61" i="3"/>
  <c r="G61" i="3"/>
  <c r="F61" i="3"/>
  <c r="M60" i="3"/>
  <c r="N60" i="3" s="1"/>
  <c r="P60" i="3" s="1"/>
  <c r="R60" i="3" s="1"/>
  <c r="J60" i="3"/>
  <c r="I59" i="3"/>
  <c r="H59" i="3"/>
  <c r="F59" i="3"/>
  <c r="N58" i="3"/>
  <c r="P58" i="3" s="1"/>
  <c r="R58" i="3" s="1"/>
  <c r="M58" i="3"/>
  <c r="O58" i="3" s="1"/>
  <c r="Q58" i="3" s="1"/>
  <c r="S58" i="3" s="1"/>
  <c r="J58" i="3"/>
  <c r="L55" i="3"/>
  <c r="K55" i="3"/>
  <c r="J55" i="3"/>
  <c r="I55" i="3"/>
  <c r="H55" i="3"/>
  <c r="G55" i="3"/>
  <c r="N54" i="3"/>
  <c r="P54" i="3" s="1"/>
  <c r="R54" i="3" s="1"/>
  <c r="M54" i="3"/>
  <c r="O54" i="3" s="1"/>
  <c r="Q54" i="3" s="1"/>
  <c r="S54" i="3" s="1"/>
  <c r="L51" i="3"/>
  <c r="K51" i="3"/>
  <c r="J51" i="3"/>
  <c r="I51" i="3"/>
  <c r="H51" i="3"/>
  <c r="G51" i="3"/>
  <c r="M50" i="3"/>
  <c r="N50" i="3" s="1"/>
  <c r="P50" i="3" s="1"/>
  <c r="R50" i="3" s="1"/>
  <c r="I49" i="3"/>
  <c r="O48" i="3"/>
  <c r="Q48" i="3" s="1"/>
  <c r="S48" i="3" s="1"/>
  <c r="M48" i="3"/>
  <c r="N48" i="3" s="1"/>
  <c r="P48" i="3" s="1"/>
  <c r="R48" i="3" s="1"/>
  <c r="J48" i="3"/>
  <c r="L46" i="3"/>
  <c r="K46" i="3"/>
  <c r="J46" i="3"/>
  <c r="I46" i="3"/>
  <c r="H46" i="3"/>
  <c r="G46" i="3"/>
  <c r="M45" i="3"/>
  <c r="N45" i="3" s="1"/>
  <c r="P45" i="3" s="1"/>
  <c r="R45" i="3" s="1"/>
  <c r="H41" i="3"/>
  <c r="G41" i="3"/>
  <c r="F41" i="3"/>
  <c r="K40" i="3"/>
  <c r="L40" i="3" s="1"/>
  <c r="M40" i="3" s="1"/>
  <c r="I40" i="3"/>
  <c r="J40" i="3" s="1"/>
  <c r="L39" i="3"/>
  <c r="K39" i="3"/>
  <c r="J39" i="3"/>
  <c r="I39" i="3"/>
  <c r="H39" i="3"/>
  <c r="G39" i="3"/>
  <c r="F39" i="3"/>
  <c r="M38" i="3"/>
  <c r="N38" i="3" s="1"/>
  <c r="P38" i="3" s="1"/>
  <c r="R38" i="3" s="1"/>
  <c r="L37" i="3"/>
  <c r="K37" i="3"/>
  <c r="J37" i="3"/>
  <c r="I37" i="3"/>
  <c r="H37" i="3"/>
  <c r="G37" i="3"/>
  <c r="F37" i="3"/>
  <c r="O36" i="3"/>
  <c r="Q36" i="3" s="1"/>
  <c r="S36" i="3" s="1"/>
  <c r="M36" i="3"/>
  <c r="N36" i="3" s="1"/>
  <c r="P36" i="3" s="1"/>
  <c r="R36" i="3" s="1"/>
  <c r="L35" i="3"/>
  <c r="K35" i="3"/>
  <c r="J35" i="3"/>
  <c r="I35" i="3"/>
  <c r="H35" i="3"/>
  <c r="G35" i="3"/>
  <c r="F35" i="3"/>
  <c r="M34" i="3"/>
  <c r="N34" i="3" s="1"/>
  <c r="P34" i="3" s="1"/>
  <c r="R34" i="3" s="1"/>
  <c r="S32" i="3"/>
  <c r="R32" i="3"/>
  <c r="Q32" i="3"/>
  <c r="P32" i="3"/>
  <c r="O32" i="3"/>
  <c r="N32" i="3"/>
  <c r="M32" i="3"/>
  <c r="L32" i="3"/>
  <c r="S31" i="3"/>
  <c r="R31" i="3"/>
  <c r="Q31" i="3"/>
  <c r="P31" i="3"/>
  <c r="O31" i="3"/>
  <c r="N31" i="3"/>
  <c r="M31" i="3"/>
  <c r="L31" i="3"/>
  <c r="K31" i="3"/>
  <c r="J31" i="3"/>
  <c r="I31" i="3"/>
  <c r="F31" i="3"/>
  <c r="N30" i="3"/>
  <c r="P30" i="3" s="1"/>
  <c r="R30" i="3" s="1"/>
  <c r="M30" i="3"/>
  <c r="O30" i="3" s="1"/>
  <c r="Q30" i="3" s="1"/>
  <c r="S30" i="3" s="1"/>
  <c r="G30" i="3"/>
  <c r="G31" i="3" s="1"/>
  <c r="P27" i="3"/>
  <c r="R27" i="3" s="1"/>
  <c r="N27" i="3"/>
  <c r="I27" i="3"/>
  <c r="O27" i="3" s="1"/>
  <c r="Q27" i="3" s="1"/>
  <c r="S27" i="3" s="1"/>
  <c r="I26" i="3"/>
  <c r="N26" i="3" s="1"/>
  <c r="P26" i="3" s="1"/>
  <c r="R26" i="3" s="1"/>
  <c r="G25" i="3"/>
  <c r="F25" i="3"/>
  <c r="M24" i="3"/>
  <c r="L24" i="3"/>
  <c r="K24" i="3"/>
  <c r="K25" i="3" s="1"/>
  <c r="J24" i="3"/>
  <c r="I24" i="3"/>
  <c r="I25" i="3" s="1"/>
  <c r="H24" i="3"/>
  <c r="H25" i="3" s="1"/>
  <c r="L22" i="3"/>
  <c r="K22" i="3"/>
  <c r="J22" i="3"/>
  <c r="I22" i="3"/>
  <c r="H22" i="3"/>
  <c r="G22" i="3"/>
  <c r="F22" i="3"/>
  <c r="P21" i="3"/>
  <c r="R21" i="3" s="1"/>
  <c r="N21" i="3"/>
  <c r="M21" i="3"/>
  <c r="O21" i="3" s="1"/>
  <c r="L19" i="3"/>
  <c r="K19" i="3"/>
  <c r="J19" i="3"/>
  <c r="I19" i="3"/>
  <c r="H19" i="3"/>
  <c r="G19" i="3"/>
  <c r="L16" i="3"/>
  <c r="K16" i="3"/>
  <c r="J16" i="3"/>
  <c r="I16" i="3"/>
  <c r="H16" i="3"/>
  <c r="G16" i="3"/>
  <c r="F16" i="3"/>
  <c r="N15" i="3"/>
  <c r="P15" i="3" s="1"/>
  <c r="R15" i="3" s="1"/>
  <c r="M15" i="3"/>
  <c r="O15" i="3" s="1"/>
  <c r="Q15" i="3" s="1"/>
  <c r="S15" i="3" s="1"/>
  <c r="N40" i="3" l="1"/>
  <c r="P40" i="3" s="1"/>
  <c r="R40" i="3" s="1"/>
  <c r="O40" i="3"/>
  <c r="Q40" i="3" s="1"/>
  <c r="S40" i="3" s="1"/>
  <c r="Q21" i="3"/>
  <c r="N24" i="3"/>
  <c r="M18" i="3"/>
  <c r="M19" i="3" s="1"/>
  <c r="H31" i="3"/>
  <c r="J25" i="3"/>
  <c r="L25" i="3"/>
  <c r="O24" i="3"/>
  <c r="Q24" i="3" s="1"/>
  <c r="S24" i="3" s="1"/>
  <c r="O26" i="3"/>
  <c r="Q26" i="3" s="1"/>
  <c r="S26" i="3" s="1"/>
  <c r="O34" i="3"/>
  <c r="Q34" i="3" s="1"/>
  <c r="S34" i="3" s="1"/>
  <c r="O38" i="3"/>
  <c r="Q38" i="3" s="1"/>
  <c r="S38" i="3" s="1"/>
  <c r="O45" i="3"/>
  <c r="Q45" i="3" s="1"/>
  <c r="S45" i="3" s="1"/>
  <c r="O50" i="3"/>
  <c r="Q50" i="3" s="1"/>
  <c r="S50" i="3" s="1"/>
  <c r="O60" i="3"/>
  <c r="Q60" i="3" s="1"/>
  <c r="S60" i="3" s="1"/>
  <c r="O63" i="3"/>
  <c r="Q63" i="3" s="1"/>
  <c r="S63" i="3" s="1"/>
  <c r="O18" i="3" l="1"/>
  <c r="O19" i="3" s="1"/>
  <c r="P24" i="3"/>
  <c r="N18" i="3"/>
  <c r="N19" i="3" s="1"/>
  <c r="S21" i="3"/>
  <c r="S18" i="3" s="1"/>
  <c r="Q18" i="3"/>
  <c r="Q19" i="3" s="1"/>
  <c r="S19" i="3" l="1"/>
  <c r="R24" i="3"/>
  <c r="R18" i="3" s="1"/>
  <c r="P18" i="3"/>
  <c r="P19" i="3" s="1"/>
  <c r="R19" i="3" l="1"/>
</calcChain>
</file>

<file path=xl/comments1.xml><?xml version="1.0" encoding="utf-8"?>
<comments xmlns="http://schemas.openxmlformats.org/spreadsheetml/2006/main">
  <authors>
    <author>Петросян Арсен Артурович</author>
  </authors>
  <commentList>
    <comment ref="J2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Так как есть сложившийся факт, по итогам</t>
        </r>
      </text>
    </comment>
    <comment ref="J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 Так как есть сложившийся факт, по итогам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Титова А.И.:
</t>
        </r>
        <r>
          <rPr>
            <sz val="9"/>
            <color indexed="81"/>
            <rFont val="Tahoma"/>
            <family val="2"/>
            <charset val="204"/>
          </rPr>
          <t>протягиваем в графе отчет формулу.  Так как есть сложившийся факт, по итогам</t>
        </r>
      </text>
    </comment>
  </commentList>
</comments>
</file>

<file path=xl/sharedStrings.xml><?xml version="1.0" encoding="utf-8"?>
<sst xmlns="http://schemas.openxmlformats.org/spreadsheetml/2006/main" count="191" uniqueCount="96">
  <si>
    <t xml:space="preserve">Приложение 1 к постановлению
Администрации городского
поселения Лянтор
от "14" ноября 2016 года № 1016
</t>
  </si>
  <si>
    <t>социально-экономического развития городского поселения Лянтор на 2023 год и на плановый период 2024 и 2025 годов</t>
  </si>
  <si>
    <t>№ п/п</t>
  </si>
  <si>
    <t>Наименование показателей</t>
  </si>
  <si>
    <t xml:space="preserve"> Единица
измерения</t>
  </si>
  <si>
    <t>2013 г.
отчет</t>
  </si>
  <si>
    <t>2014г.</t>
  </si>
  <si>
    <t>Отчёт</t>
  </si>
  <si>
    <t>2022
оценка</t>
  </si>
  <si>
    <t xml:space="preserve">  Прогноз</t>
  </si>
  <si>
    <t>отчет</t>
  </si>
  <si>
    <t>консервативный</t>
  </si>
  <si>
    <t>базовый</t>
  </si>
  <si>
    <t>I.</t>
  </si>
  <si>
    <t>Демографические показатели</t>
  </si>
  <si>
    <t>1.</t>
  </si>
  <si>
    <t>Численность постоянного населения (среднегодовая)</t>
  </si>
  <si>
    <t>человек</t>
  </si>
  <si>
    <t>1.1.</t>
  </si>
  <si>
    <t>Темп роста</t>
  </si>
  <si>
    <t>% к предыдущему году</t>
  </si>
  <si>
    <t>II.</t>
  </si>
  <si>
    <t>Производство промышленной продукции</t>
  </si>
  <si>
    <t>Отгружено товаров собственного производства, выполнено работ и услуг собственными силами - всего,
в том числе по видам деятельности и организациям -производителям промышленной продукции:</t>
  </si>
  <si>
    <t>тыс.рублей</t>
  </si>
  <si>
    <t>Индекс промышленного производства</t>
  </si>
  <si>
    <t>% к предыдущему году в сопоставимых ценах</t>
  </si>
  <si>
    <t>ЛГ МУП "УТВиВ"</t>
  </si>
  <si>
    <t>1.1.1.</t>
  </si>
  <si>
    <t>1.1.2.</t>
  </si>
  <si>
    <t>1.2.</t>
  </si>
  <si>
    <t>АО "Газпром энергосбыт Тюмень"</t>
  </si>
  <si>
    <t>1.2.1.</t>
  </si>
  <si>
    <t>ООО "АТП Лянторское", ООО "АТП № 1" (автотранспортное предприятие)</t>
  </si>
  <si>
    <t>тыс. руб.</t>
  </si>
  <si>
    <t>ИП (служба "Такси")</t>
  </si>
  <si>
    <t>Индекс - дефлятор</t>
  </si>
  <si>
    <t>1.2.2.</t>
  </si>
  <si>
    <t>1.3.</t>
  </si>
  <si>
    <t>Промышленное производство (добыча полезных ископаемых + обрабатывающие производство)</t>
  </si>
  <si>
    <t>1.3.1.</t>
  </si>
  <si>
    <t>1.3.2.</t>
  </si>
  <si>
    <t>2.</t>
  </si>
  <si>
    <t>Произведено промышленной продукции в натуральном выражении, в том числе по видам продукции:</t>
  </si>
  <si>
    <t>в
 соответствующих
единицах</t>
  </si>
  <si>
    <t>2.1.</t>
  </si>
  <si>
    <t>Тепловая энергия</t>
  </si>
  <si>
    <t>тыс.Гкал</t>
  </si>
  <si>
    <t>2.1.1.</t>
  </si>
  <si>
    <t>2.2.</t>
  </si>
  <si>
    <t>Водоснабжение</t>
  </si>
  <si>
    <t>2.2.1.</t>
  </si>
  <si>
    <t>2.3.</t>
  </si>
  <si>
    <t>Водоотведение</t>
  </si>
  <si>
    <t>2.3.1.</t>
  </si>
  <si>
    <t>2.4.</t>
  </si>
  <si>
    <t>Электрическая энергия</t>
  </si>
  <si>
    <t>тыс.Квт.час</t>
  </si>
  <si>
    <t>2.4.1.</t>
  </si>
  <si>
    <t>III.</t>
  </si>
  <si>
    <t>Торговля и услуги населению</t>
  </si>
  <si>
    <t>Индекс потребительских цен в среднем за год</t>
  </si>
  <si>
    <t>% г/г</t>
  </si>
  <si>
    <t>Оборот розничной торговли</t>
  </si>
  <si>
    <t>Индекс физического объёма</t>
  </si>
  <si>
    <t>3.</t>
  </si>
  <si>
    <t>Оборот общественного питания</t>
  </si>
  <si>
    <t>3.1.</t>
  </si>
  <si>
    <t>Объем платных услуг населению</t>
  </si>
  <si>
    <t>3.2.</t>
  </si>
  <si>
    <t>IV.</t>
  </si>
  <si>
    <t>Инвестиции</t>
  </si>
  <si>
    <t>Объём инвестиций в основной капитал за счёт средств муниципального бюджета</t>
  </si>
  <si>
    <t>V.</t>
  </si>
  <si>
    <t>Денежные доходы населения</t>
  </si>
  <si>
    <t>млн.рублей</t>
  </si>
  <si>
    <t>Среднедушевые доходы населения</t>
  </si>
  <si>
    <t>рублей в месяц</t>
  </si>
  <si>
    <t>Реальные распологаемые денежные доходы населения</t>
  </si>
  <si>
    <t>4.</t>
  </si>
  <si>
    <t>Среднемесячный доход от трудовой деятельности</t>
  </si>
  <si>
    <t>п.68 БЕЗ РАСЧЕТОВ прогнозХМАО</t>
  </si>
  <si>
    <t>4.1.</t>
  </si>
  <si>
    <t>5.</t>
  </si>
  <si>
    <t>Средний размер дохода пенсионера с учётом дополнительной пенсии</t>
  </si>
  <si>
    <t>5.1.</t>
  </si>
  <si>
    <t>Величина прожиточного минимума (в среднем на душу населения)</t>
  </si>
  <si>
    <t>VI.</t>
  </si>
  <si>
    <t>Труд и занятость</t>
  </si>
  <si>
    <t>Среднегодовая численность занятых в экономике</t>
  </si>
  <si>
    <t>Численность безработных, зарегистрированных в службах занятости</t>
  </si>
  <si>
    <t>Уровень зарегистрированной безработицы (на конец года)</t>
  </si>
  <si>
    <t xml:space="preserve">% 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</si>
  <si>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</si>
  <si>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Показатели прогноза</t>
  </si>
  <si>
    <t>Приложение 2 к постановлению
Администрации городского
поселения Лянтор
от "28" октября 2022 года № 1102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</si>
</sst>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_)"/>
    <numFmt numFmtId="165" formatCode="#,##0.000"/>
    <numFmt numFmtId="166" formatCode="#,##0.0"/>
    <numFmt numFmtId="167" formatCode="#,##0.0_р_."/>
    <numFmt numFmtId="168" formatCode="#,##0.00_р_."/>
    <numFmt numFmtId="169" formatCode="0.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vertical="center" wrapText="1"/>
    </xf>
    <xf numFmtId="164" fontId="2" fillId="2" borderId="0" xfId="1" applyNumberFormat="1" applyFont="1" applyFill="1" applyAlignment="1">
      <alignment horizontal="left" vertical="center" wrapText="1"/>
    </xf>
    <xf numFmtId="0" fontId="2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 wrapText="1"/>
    </xf>
    <xf numFmtId="169" fontId="2" fillId="2" borderId="0" xfId="1" applyNumberFormat="1" applyFont="1" applyFill="1" applyAlignment="1">
      <alignment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9" fontId="2" fillId="2" borderId="8" xfId="1" applyNumberFormat="1" applyFont="1" applyFill="1" applyBorder="1" applyAlignment="1">
      <alignment horizontal="center" vertical="center" wrapText="1"/>
    </xf>
    <xf numFmtId="169" fontId="2" fillId="2" borderId="0" xfId="1" applyNumberFormat="1" applyFont="1" applyFill="1" applyAlignment="1">
      <alignment horizontal="center" vertical="center" wrapText="1"/>
    </xf>
    <xf numFmtId="0" fontId="9" fillId="2" borderId="8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164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X74"/>
  <sheetViews>
    <sheetView tabSelected="1" view="pageBreakPreview" zoomScale="70" zoomScaleNormal="70" zoomScaleSheetLayoutView="70" workbookViewId="0">
      <pane ySplit="13" topLeftCell="A14" activePane="bottomLeft" state="frozen"/>
      <selection pane="bottomLeft" activeCell="Q4" sqref="Q4:S4"/>
    </sheetView>
  </sheetViews>
  <sheetFormatPr defaultColWidth="9.28515625" defaultRowHeight="15.75" x14ac:dyDescent="0.25"/>
  <cols>
    <col min="1" max="1" width="25.5703125" style="1" customWidth="1"/>
    <col min="2" max="2" width="5" style="1" customWidth="1"/>
    <col min="3" max="3" width="28.140625" style="1" customWidth="1"/>
    <col min="4" max="4" width="18.28515625" style="1" customWidth="1"/>
    <col min="5" max="5" width="12" style="1" hidden="1" customWidth="1"/>
    <col min="6" max="6" width="11.28515625" style="1" hidden="1" customWidth="1"/>
    <col min="7" max="7" width="11.85546875" style="1" hidden="1" customWidth="1"/>
    <col min="8" max="8" width="11.7109375" style="1" hidden="1" customWidth="1"/>
    <col min="9" max="9" width="13.7109375" style="1" hidden="1" customWidth="1"/>
    <col min="10" max="10" width="12.7109375" style="1" customWidth="1"/>
    <col min="11" max="11" width="13.140625" style="1" customWidth="1"/>
    <col min="12" max="12" width="12.7109375" style="1" customWidth="1"/>
    <col min="13" max="13" width="12.42578125" style="1" customWidth="1"/>
    <col min="14" max="14" width="13.5703125" style="1" customWidth="1"/>
    <col min="15" max="16" width="12.85546875" style="1" customWidth="1"/>
    <col min="17" max="19" width="12.5703125" style="1" customWidth="1"/>
    <col min="20" max="20" width="25.5703125" style="25" customWidth="1"/>
    <col min="21" max="24" width="11.7109375" style="1" bestFit="1" customWidth="1"/>
    <col min="25" max="25" width="14.42578125" style="1" bestFit="1" customWidth="1"/>
    <col min="26" max="256" width="9.28515625" style="1"/>
    <col min="257" max="257" width="25.5703125" style="1" customWidth="1"/>
    <col min="258" max="258" width="5" style="1" customWidth="1"/>
    <col min="259" max="259" width="28.140625" style="1" customWidth="1"/>
    <col min="260" max="260" width="18.28515625" style="1" customWidth="1"/>
    <col min="261" max="265" width="0" style="1" hidden="1" customWidth="1"/>
    <col min="266" max="267" width="13.7109375" style="1" customWidth="1"/>
    <col min="268" max="268" width="13.140625" style="1" customWidth="1"/>
    <col min="269" max="269" width="13.7109375" style="1" customWidth="1"/>
    <col min="270" max="270" width="16" style="1" customWidth="1"/>
    <col min="271" max="271" width="13.42578125" style="1" customWidth="1"/>
    <col min="272" max="272" width="16" style="1" customWidth="1"/>
    <col min="273" max="273" width="13.85546875" style="1" customWidth="1"/>
    <col min="274" max="274" width="16.140625" style="1" customWidth="1"/>
    <col min="275" max="275" width="12.5703125" style="1" customWidth="1"/>
    <col min="276" max="276" width="25.5703125" style="1" customWidth="1"/>
    <col min="277" max="280" width="11.7109375" style="1" bestFit="1" customWidth="1"/>
    <col min="281" max="281" width="14.42578125" style="1" bestFit="1" customWidth="1"/>
    <col min="282" max="512" width="9.28515625" style="1"/>
    <col min="513" max="513" width="25.5703125" style="1" customWidth="1"/>
    <col min="514" max="514" width="5" style="1" customWidth="1"/>
    <col min="515" max="515" width="28.140625" style="1" customWidth="1"/>
    <col min="516" max="516" width="18.28515625" style="1" customWidth="1"/>
    <col min="517" max="521" width="0" style="1" hidden="1" customWidth="1"/>
    <col min="522" max="523" width="13.7109375" style="1" customWidth="1"/>
    <col min="524" max="524" width="13.140625" style="1" customWidth="1"/>
    <col min="525" max="525" width="13.7109375" style="1" customWidth="1"/>
    <col min="526" max="526" width="16" style="1" customWidth="1"/>
    <col min="527" max="527" width="13.42578125" style="1" customWidth="1"/>
    <col min="528" max="528" width="16" style="1" customWidth="1"/>
    <col min="529" max="529" width="13.85546875" style="1" customWidth="1"/>
    <col min="530" max="530" width="16.140625" style="1" customWidth="1"/>
    <col min="531" max="531" width="12.5703125" style="1" customWidth="1"/>
    <col min="532" max="532" width="25.5703125" style="1" customWidth="1"/>
    <col min="533" max="536" width="11.7109375" style="1" bestFit="1" customWidth="1"/>
    <col min="537" max="537" width="14.42578125" style="1" bestFit="1" customWidth="1"/>
    <col min="538" max="768" width="9.28515625" style="1"/>
    <col min="769" max="769" width="25.5703125" style="1" customWidth="1"/>
    <col min="770" max="770" width="5" style="1" customWidth="1"/>
    <col min="771" max="771" width="28.140625" style="1" customWidth="1"/>
    <col min="772" max="772" width="18.28515625" style="1" customWidth="1"/>
    <col min="773" max="777" width="0" style="1" hidden="1" customWidth="1"/>
    <col min="778" max="779" width="13.7109375" style="1" customWidth="1"/>
    <col min="780" max="780" width="13.140625" style="1" customWidth="1"/>
    <col min="781" max="781" width="13.7109375" style="1" customWidth="1"/>
    <col min="782" max="782" width="16" style="1" customWidth="1"/>
    <col min="783" max="783" width="13.42578125" style="1" customWidth="1"/>
    <col min="784" max="784" width="16" style="1" customWidth="1"/>
    <col min="785" max="785" width="13.85546875" style="1" customWidth="1"/>
    <col min="786" max="786" width="16.140625" style="1" customWidth="1"/>
    <col min="787" max="787" width="12.5703125" style="1" customWidth="1"/>
    <col min="788" max="788" width="25.5703125" style="1" customWidth="1"/>
    <col min="789" max="792" width="11.7109375" style="1" bestFit="1" customWidth="1"/>
    <col min="793" max="793" width="14.42578125" style="1" bestFit="1" customWidth="1"/>
    <col min="794" max="1024" width="9.28515625" style="1"/>
    <col min="1025" max="1025" width="25.5703125" style="1" customWidth="1"/>
    <col min="1026" max="1026" width="5" style="1" customWidth="1"/>
    <col min="1027" max="1027" width="28.140625" style="1" customWidth="1"/>
    <col min="1028" max="1028" width="18.28515625" style="1" customWidth="1"/>
    <col min="1029" max="1033" width="0" style="1" hidden="1" customWidth="1"/>
    <col min="1034" max="1035" width="13.7109375" style="1" customWidth="1"/>
    <col min="1036" max="1036" width="13.140625" style="1" customWidth="1"/>
    <col min="1037" max="1037" width="13.7109375" style="1" customWidth="1"/>
    <col min="1038" max="1038" width="16" style="1" customWidth="1"/>
    <col min="1039" max="1039" width="13.42578125" style="1" customWidth="1"/>
    <col min="1040" max="1040" width="16" style="1" customWidth="1"/>
    <col min="1041" max="1041" width="13.85546875" style="1" customWidth="1"/>
    <col min="1042" max="1042" width="16.140625" style="1" customWidth="1"/>
    <col min="1043" max="1043" width="12.5703125" style="1" customWidth="1"/>
    <col min="1044" max="1044" width="25.5703125" style="1" customWidth="1"/>
    <col min="1045" max="1048" width="11.7109375" style="1" bestFit="1" customWidth="1"/>
    <col min="1049" max="1049" width="14.42578125" style="1" bestFit="1" customWidth="1"/>
    <col min="1050" max="1280" width="9.28515625" style="1"/>
    <col min="1281" max="1281" width="25.5703125" style="1" customWidth="1"/>
    <col min="1282" max="1282" width="5" style="1" customWidth="1"/>
    <col min="1283" max="1283" width="28.140625" style="1" customWidth="1"/>
    <col min="1284" max="1284" width="18.28515625" style="1" customWidth="1"/>
    <col min="1285" max="1289" width="0" style="1" hidden="1" customWidth="1"/>
    <col min="1290" max="1291" width="13.7109375" style="1" customWidth="1"/>
    <col min="1292" max="1292" width="13.140625" style="1" customWidth="1"/>
    <col min="1293" max="1293" width="13.7109375" style="1" customWidth="1"/>
    <col min="1294" max="1294" width="16" style="1" customWidth="1"/>
    <col min="1295" max="1295" width="13.42578125" style="1" customWidth="1"/>
    <col min="1296" max="1296" width="16" style="1" customWidth="1"/>
    <col min="1297" max="1297" width="13.85546875" style="1" customWidth="1"/>
    <col min="1298" max="1298" width="16.140625" style="1" customWidth="1"/>
    <col min="1299" max="1299" width="12.5703125" style="1" customWidth="1"/>
    <col min="1300" max="1300" width="25.5703125" style="1" customWidth="1"/>
    <col min="1301" max="1304" width="11.7109375" style="1" bestFit="1" customWidth="1"/>
    <col min="1305" max="1305" width="14.42578125" style="1" bestFit="1" customWidth="1"/>
    <col min="1306" max="1536" width="9.28515625" style="1"/>
    <col min="1537" max="1537" width="25.5703125" style="1" customWidth="1"/>
    <col min="1538" max="1538" width="5" style="1" customWidth="1"/>
    <col min="1539" max="1539" width="28.140625" style="1" customWidth="1"/>
    <col min="1540" max="1540" width="18.28515625" style="1" customWidth="1"/>
    <col min="1541" max="1545" width="0" style="1" hidden="1" customWidth="1"/>
    <col min="1546" max="1547" width="13.7109375" style="1" customWidth="1"/>
    <col min="1548" max="1548" width="13.140625" style="1" customWidth="1"/>
    <col min="1549" max="1549" width="13.7109375" style="1" customWidth="1"/>
    <col min="1550" max="1550" width="16" style="1" customWidth="1"/>
    <col min="1551" max="1551" width="13.42578125" style="1" customWidth="1"/>
    <col min="1552" max="1552" width="16" style="1" customWidth="1"/>
    <col min="1553" max="1553" width="13.85546875" style="1" customWidth="1"/>
    <col min="1554" max="1554" width="16.140625" style="1" customWidth="1"/>
    <col min="1555" max="1555" width="12.5703125" style="1" customWidth="1"/>
    <col min="1556" max="1556" width="25.5703125" style="1" customWidth="1"/>
    <col min="1557" max="1560" width="11.7109375" style="1" bestFit="1" customWidth="1"/>
    <col min="1561" max="1561" width="14.42578125" style="1" bestFit="1" customWidth="1"/>
    <col min="1562" max="1792" width="9.28515625" style="1"/>
    <col min="1793" max="1793" width="25.5703125" style="1" customWidth="1"/>
    <col min="1794" max="1794" width="5" style="1" customWidth="1"/>
    <col min="1795" max="1795" width="28.140625" style="1" customWidth="1"/>
    <col min="1796" max="1796" width="18.28515625" style="1" customWidth="1"/>
    <col min="1797" max="1801" width="0" style="1" hidden="1" customWidth="1"/>
    <col min="1802" max="1803" width="13.7109375" style="1" customWidth="1"/>
    <col min="1804" max="1804" width="13.140625" style="1" customWidth="1"/>
    <col min="1805" max="1805" width="13.7109375" style="1" customWidth="1"/>
    <col min="1806" max="1806" width="16" style="1" customWidth="1"/>
    <col min="1807" max="1807" width="13.42578125" style="1" customWidth="1"/>
    <col min="1808" max="1808" width="16" style="1" customWidth="1"/>
    <col min="1809" max="1809" width="13.85546875" style="1" customWidth="1"/>
    <col min="1810" max="1810" width="16.140625" style="1" customWidth="1"/>
    <col min="1811" max="1811" width="12.5703125" style="1" customWidth="1"/>
    <col min="1812" max="1812" width="25.5703125" style="1" customWidth="1"/>
    <col min="1813" max="1816" width="11.7109375" style="1" bestFit="1" customWidth="1"/>
    <col min="1817" max="1817" width="14.42578125" style="1" bestFit="1" customWidth="1"/>
    <col min="1818" max="2048" width="9.28515625" style="1"/>
    <col min="2049" max="2049" width="25.5703125" style="1" customWidth="1"/>
    <col min="2050" max="2050" width="5" style="1" customWidth="1"/>
    <col min="2051" max="2051" width="28.140625" style="1" customWidth="1"/>
    <col min="2052" max="2052" width="18.28515625" style="1" customWidth="1"/>
    <col min="2053" max="2057" width="0" style="1" hidden="1" customWidth="1"/>
    <col min="2058" max="2059" width="13.7109375" style="1" customWidth="1"/>
    <col min="2060" max="2060" width="13.140625" style="1" customWidth="1"/>
    <col min="2061" max="2061" width="13.7109375" style="1" customWidth="1"/>
    <col min="2062" max="2062" width="16" style="1" customWidth="1"/>
    <col min="2063" max="2063" width="13.42578125" style="1" customWidth="1"/>
    <col min="2064" max="2064" width="16" style="1" customWidth="1"/>
    <col min="2065" max="2065" width="13.85546875" style="1" customWidth="1"/>
    <col min="2066" max="2066" width="16.140625" style="1" customWidth="1"/>
    <col min="2067" max="2067" width="12.5703125" style="1" customWidth="1"/>
    <col min="2068" max="2068" width="25.5703125" style="1" customWidth="1"/>
    <col min="2069" max="2072" width="11.7109375" style="1" bestFit="1" customWidth="1"/>
    <col min="2073" max="2073" width="14.42578125" style="1" bestFit="1" customWidth="1"/>
    <col min="2074" max="2304" width="9.28515625" style="1"/>
    <col min="2305" max="2305" width="25.5703125" style="1" customWidth="1"/>
    <col min="2306" max="2306" width="5" style="1" customWidth="1"/>
    <col min="2307" max="2307" width="28.140625" style="1" customWidth="1"/>
    <col min="2308" max="2308" width="18.28515625" style="1" customWidth="1"/>
    <col min="2309" max="2313" width="0" style="1" hidden="1" customWidth="1"/>
    <col min="2314" max="2315" width="13.7109375" style="1" customWidth="1"/>
    <col min="2316" max="2316" width="13.140625" style="1" customWidth="1"/>
    <col min="2317" max="2317" width="13.7109375" style="1" customWidth="1"/>
    <col min="2318" max="2318" width="16" style="1" customWidth="1"/>
    <col min="2319" max="2319" width="13.42578125" style="1" customWidth="1"/>
    <col min="2320" max="2320" width="16" style="1" customWidth="1"/>
    <col min="2321" max="2321" width="13.85546875" style="1" customWidth="1"/>
    <col min="2322" max="2322" width="16.140625" style="1" customWidth="1"/>
    <col min="2323" max="2323" width="12.5703125" style="1" customWidth="1"/>
    <col min="2324" max="2324" width="25.5703125" style="1" customWidth="1"/>
    <col min="2325" max="2328" width="11.7109375" style="1" bestFit="1" customWidth="1"/>
    <col min="2329" max="2329" width="14.42578125" style="1" bestFit="1" customWidth="1"/>
    <col min="2330" max="2560" width="9.28515625" style="1"/>
    <col min="2561" max="2561" width="25.5703125" style="1" customWidth="1"/>
    <col min="2562" max="2562" width="5" style="1" customWidth="1"/>
    <col min="2563" max="2563" width="28.140625" style="1" customWidth="1"/>
    <col min="2564" max="2564" width="18.28515625" style="1" customWidth="1"/>
    <col min="2565" max="2569" width="0" style="1" hidden="1" customWidth="1"/>
    <col min="2570" max="2571" width="13.7109375" style="1" customWidth="1"/>
    <col min="2572" max="2572" width="13.140625" style="1" customWidth="1"/>
    <col min="2573" max="2573" width="13.7109375" style="1" customWidth="1"/>
    <col min="2574" max="2574" width="16" style="1" customWidth="1"/>
    <col min="2575" max="2575" width="13.42578125" style="1" customWidth="1"/>
    <col min="2576" max="2576" width="16" style="1" customWidth="1"/>
    <col min="2577" max="2577" width="13.85546875" style="1" customWidth="1"/>
    <col min="2578" max="2578" width="16.140625" style="1" customWidth="1"/>
    <col min="2579" max="2579" width="12.5703125" style="1" customWidth="1"/>
    <col min="2580" max="2580" width="25.5703125" style="1" customWidth="1"/>
    <col min="2581" max="2584" width="11.7109375" style="1" bestFit="1" customWidth="1"/>
    <col min="2585" max="2585" width="14.42578125" style="1" bestFit="1" customWidth="1"/>
    <col min="2586" max="2816" width="9.28515625" style="1"/>
    <col min="2817" max="2817" width="25.5703125" style="1" customWidth="1"/>
    <col min="2818" max="2818" width="5" style="1" customWidth="1"/>
    <col min="2819" max="2819" width="28.140625" style="1" customWidth="1"/>
    <col min="2820" max="2820" width="18.28515625" style="1" customWidth="1"/>
    <col min="2821" max="2825" width="0" style="1" hidden="1" customWidth="1"/>
    <col min="2826" max="2827" width="13.7109375" style="1" customWidth="1"/>
    <col min="2828" max="2828" width="13.140625" style="1" customWidth="1"/>
    <col min="2829" max="2829" width="13.7109375" style="1" customWidth="1"/>
    <col min="2830" max="2830" width="16" style="1" customWidth="1"/>
    <col min="2831" max="2831" width="13.42578125" style="1" customWidth="1"/>
    <col min="2832" max="2832" width="16" style="1" customWidth="1"/>
    <col min="2833" max="2833" width="13.85546875" style="1" customWidth="1"/>
    <col min="2834" max="2834" width="16.140625" style="1" customWidth="1"/>
    <col min="2835" max="2835" width="12.5703125" style="1" customWidth="1"/>
    <col min="2836" max="2836" width="25.5703125" style="1" customWidth="1"/>
    <col min="2837" max="2840" width="11.7109375" style="1" bestFit="1" customWidth="1"/>
    <col min="2841" max="2841" width="14.42578125" style="1" bestFit="1" customWidth="1"/>
    <col min="2842" max="3072" width="9.28515625" style="1"/>
    <col min="3073" max="3073" width="25.5703125" style="1" customWidth="1"/>
    <col min="3074" max="3074" width="5" style="1" customWidth="1"/>
    <col min="3075" max="3075" width="28.140625" style="1" customWidth="1"/>
    <col min="3076" max="3076" width="18.28515625" style="1" customWidth="1"/>
    <col min="3077" max="3081" width="0" style="1" hidden="1" customWidth="1"/>
    <col min="3082" max="3083" width="13.7109375" style="1" customWidth="1"/>
    <col min="3084" max="3084" width="13.140625" style="1" customWidth="1"/>
    <col min="3085" max="3085" width="13.7109375" style="1" customWidth="1"/>
    <col min="3086" max="3086" width="16" style="1" customWidth="1"/>
    <col min="3087" max="3087" width="13.42578125" style="1" customWidth="1"/>
    <col min="3088" max="3088" width="16" style="1" customWidth="1"/>
    <col min="3089" max="3089" width="13.85546875" style="1" customWidth="1"/>
    <col min="3090" max="3090" width="16.140625" style="1" customWidth="1"/>
    <col min="3091" max="3091" width="12.5703125" style="1" customWidth="1"/>
    <col min="3092" max="3092" width="25.5703125" style="1" customWidth="1"/>
    <col min="3093" max="3096" width="11.7109375" style="1" bestFit="1" customWidth="1"/>
    <col min="3097" max="3097" width="14.42578125" style="1" bestFit="1" customWidth="1"/>
    <col min="3098" max="3328" width="9.28515625" style="1"/>
    <col min="3329" max="3329" width="25.5703125" style="1" customWidth="1"/>
    <col min="3330" max="3330" width="5" style="1" customWidth="1"/>
    <col min="3331" max="3331" width="28.140625" style="1" customWidth="1"/>
    <col min="3332" max="3332" width="18.28515625" style="1" customWidth="1"/>
    <col min="3333" max="3337" width="0" style="1" hidden="1" customWidth="1"/>
    <col min="3338" max="3339" width="13.7109375" style="1" customWidth="1"/>
    <col min="3340" max="3340" width="13.140625" style="1" customWidth="1"/>
    <col min="3341" max="3341" width="13.7109375" style="1" customWidth="1"/>
    <col min="3342" max="3342" width="16" style="1" customWidth="1"/>
    <col min="3343" max="3343" width="13.42578125" style="1" customWidth="1"/>
    <col min="3344" max="3344" width="16" style="1" customWidth="1"/>
    <col min="3345" max="3345" width="13.85546875" style="1" customWidth="1"/>
    <col min="3346" max="3346" width="16.140625" style="1" customWidth="1"/>
    <col min="3347" max="3347" width="12.5703125" style="1" customWidth="1"/>
    <col min="3348" max="3348" width="25.5703125" style="1" customWidth="1"/>
    <col min="3349" max="3352" width="11.7109375" style="1" bestFit="1" customWidth="1"/>
    <col min="3353" max="3353" width="14.42578125" style="1" bestFit="1" customWidth="1"/>
    <col min="3354" max="3584" width="9.28515625" style="1"/>
    <col min="3585" max="3585" width="25.5703125" style="1" customWidth="1"/>
    <col min="3586" max="3586" width="5" style="1" customWidth="1"/>
    <col min="3587" max="3587" width="28.140625" style="1" customWidth="1"/>
    <col min="3588" max="3588" width="18.28515625" style="1" customWidth="1"/>
    <col min="3589" max="3593" width="0" style="1" hidden="1" customWidth="1"/>
    <col min="3594" max="3595" width="13.7109375" style="1" customWidth="1"/>
    <col min="3596" max="3596" width="13.140625" style="1" customWidth="1"/>
    <col min="3597" max="3597" width="13.7109375" style="1" customWidth="1"/>
    <col min="3598" max="3598" width="16" style="1" customWidth="1"/>
    <col min="3599" max="3599" width="13.42578125" style="1" customWidth="1"/>
    <col min="3600" max="3600" width="16" style="1" customWidth="1"/>
    <col min="3601" max="3601" width="13.85546875" style="1" customWidth="1"/>
    <col min="3602" max="3602" width="16.140625" style="1" customWidth="1"/>
    <col min="3603" max="3603" width="12.5703125" style="1" customWidth="1"/>
    <col min="3604" max="3604" width="25.5703125" style="1" customWidth="1"/>
    <col min="3605" max="3608" width="11.7109375" style="1" bestFit="1" customWidth="1"/>
    <col min="3609" max="3609" width="14.42578125" style="1" bestFit="1" customWidth="1"/>
    <col min="3610" max="3840" width="9.28515625" style="1"/>
    <col min="3841" max="3841" width="25.5703125" style="1" customWidth="1"/>
    <col min="3842" max="3842" width="5" style="1" customWidth="1"/>
    <col min="3843" max="3843" width="28.140625" style="1" customWidth="1"/>
    <col min="3844" max="3844" width="18.28515625" style="1" customWidth="1"/>
    <col min="3845" max="3849" width="0" style="1" hidden="1" customWidth="1"/>
    <col min="3850" max="3851" width="13.7109375" style="1" customWidth="1"/>
    <col min="3852" max="3852" width="13.140625" style="1" customWidth="1"/>
    <col min="3853" max="3853" width="13.7109375" style="1" customWidth="1"/>
    <col min="3854" max="3854" width="16" style="1" customWidth="1"/>
    <col min="3855" max="3855" width="13.42578125" style="1" customWidth="1"/>
    <col min="3856" max="3856" width="16" style="1" customWidth="1"/>
    <col min="3857" max="3857" width="13.85546875" style="1" customWidth="1"/>
    <col min="3858" max="3858" width="16.140625" style="1" customWidth="1"/>
    <col min="3859" max="3859" width="12.5703125" style="1" customWidth="1"/>
    <col min="3860" max="3860" width="25.5703125" style="1" customWidth="1"/>
    <col min="3861" max="3864" width="11.7109375" style="1" bestFit="1" customWidth="1"/>
    <col min="3865" max="3865" width="14.42578125" style="1" bestFit="1" customWidth="1"/>
    <col min="3866" max="4096" width="9.28515625" style="1"/>
    <col min="4097" max="4097" width="25.5703125" style="1" customWidth="1"/>
    <col min="4098" max="4098" width="5" style="1" customWidth="1"/>
    <col min="4099" max="4099" width="28.140625" style="1" customWidth="1"/>
    <col min="4100" max="4100" width="18.28515625" style="1" customWidth="1"/>
    <col min="4101" max="4105" width="0" style="1" hidden="1" customWidth="1"/>
    <col min="4106" max="4107" width="13.7109375" style="1" customWidth="1"/>
    <col min="4108" max="4108" width="13.140625" style="1" customWidth="1"/>
    <col min="4109" max="4109" width="13.7109375" style="1" customWidth="1"/>
    <col min="4110" max="4110" width="16" style="1" customWidth="1"/>
    <col min="4111" max="4111" width="13.42578125" style="1" customWidth="1"/>
    <col min="4112" max="4112" width="16" style="1" customWidth="1"/>
    <col min="4113" max="4113" width="13.85546875" style="1" customWidth="1"/>
    <col min="4114" max="4114" width="16.140625" style="1" customWidth="1"/>
    <col min="4115" max="4115" width="12.5703125" style="1" customWidth="1"/>
    <col min="4116" max="4116" width="25.5703125" style="1" customWidth="1"/>
    <col min="4117" max="4120" width="11.7109375" style="1" bestFit="1" customWidth="1"/>
    <col min="4121" max="4121" width="14.42578125" style="1" bestFit="1" customWidth="1"/>
    <col min="4122" max="4352" width="9.28515625" style="1"/>
    <col min="4353" max="4353" width="25.5703125" style="1" customWidth="1"/>
    <col min="4354" max="4354" width="5" style="1" customWidth="1"/>
    <col min="4355" max="4355" width="28.140625" style="1" customWidth="1"/>
    <col min="4356" max="4356" width="18.28515625" style="1" customWidth="1"/>
    <col min="4357" max="4361" width="0" style="1" hidden="1" customWidth="1"/>
    <col min="4362" max="4363" width="13.7109375" style="1" customWidth="1"/>
    <col min="4364" max="4364" width="13.140625" style="1" customWidth="1"/>
    <col min="4365" max="4365" width="13.7109375" style="1" customWidth="1"/>
    <col min="4366" max="4366" width="16" style="1" customWidth="1"/>
    <col min="4367" max="4367" width="13.42578125" style="1" customWidth="1"/>
    <col min="4368" max="4368" width="16" style="1" customWidth="1"/>
    <col min="4369" max="4369" width="13.85546875" style="1" customWidth="1"/>
    <col min="4370" max="4370" width="16.140625" style="1" customWidth="1"/>
    <col min="4371" max="4371" width="12.5703125" style="1" customWidth="1"/>
    <col min="4372" max="4372" width="25.5703125" style="1" customWidth="1"/>
    <col min="4373" max="4376" width="11.7109375" style="1" bestFit="1" customWidth="1"/>
    <col min="4377" max="4377" width="14.42578125" style="1" bestFit="1" customWidth="1"/>
    <col min="4378" max="4608" width="9.28515625" style="1"/>
    <col min="4609" max="4609" width="25.5703125" style="1" customWidth="1"/>
    <col min="4610" max="4610" width="5" style="1" customWidth="1"/>
    <col min="4611" max="4611" width="28.140625" style="1" customWidth="1"/>
    <col min="4612" max="4612" width="18.28515625" style="1" customWidth="1"/>
    <col min="4613" max="4617" width="0" style="1" hidden="1" customWidth="1"/>
    <col min="4618" max="4619" width="13.7109375" style="1" customWidth="1"/>
    <col min="4620" max="4620" width="13.140625" style="1" customWidth="1"/>
    <col min="4621" max="4621" width="13.7109375" style="1" customWidth="1"/>
    <col min="4622" max="4622" width="16" style="1" customWidth="1"/>
    <col min="4623" max="4623" width="13.42578125" style="1" customWidth="1"/>
    <col min="4624" max="4624" width="16" style="1" customWidth="1"/>
    <col min="4625" max="4625" width="13.85546875" style="1" customWidth="1"/>
    <col min="4626" max="4626" width="16.140625" style="1" customWidth="1"/>
    <col min="4627" max="4627" width="12.5703125" style="1" customWidth="1"/>
    <col min="4628" max="4628" width="25.5703125" style="1" customWidth="1"/>
    <col min="4629" max="4632" width="11.7109375" style="1" bestFit="1" customWidth="1"/>
    <col min="4633" max="4633" width="14.42578125" style="1" bestFit="1" customWidth="1"/>
    <col min="4634" max="4864" width="9.28515625" style="1"/>
    <col min="4865" max="4865" width="25.5703125" style="1" customWidth="1"/>
    <col min="4866" max="4866" width="5" style="1" customWidth="1"/>
    <col min="4867" max="4867" width="28.140625" style="1" customWidth="1"/>
    <col min="4868" max="4868" width="18.28515625" style="1" customWidth="1"/>
    <col min="4869" max="4873" width="0" style="1" hidden="1" customWidth="1"/>
    <col min="4874" max="4875" width="13.7109375" style="1" customWidth="1"/>
    <col min="4876" max="4876" width="13.140625" style="1" customWidth="1"/>
    <col min="4877" max="4877" width="13.7109375" style="1" customWidth="1"/>
    <col min="4878" max="4878" width="16" style="1" customWidth="1"/>
    <col min="4879" max="4879" width="13.42578125" style="1" customWidth="1"/>
    <col min="4880" max="4880" width="16" style="1" customWidth="1"/>
    <col min="4881" max="4881" width="13.85546875" style="1" customWidth="1"/>
    <col min="4882" max="4882" width="16.140625" style="1" customWidth="1"/>
    <col min="4883" max="4883" width="12.5703125" style="1" customWidth="1"/>
    <col min="4884" max="4884" width="25.5703125" style="1" customWidth="1"/>
    <col min="4885" max="4888" width="11.7109375" style="1" bestFit="1" customWidth="1"/>
    <col min="4889" max="4889" width="14.42578125" style="1" bestFit="1" customWidth="1"/>
    <col min="4890" max="5120" width="9.28515625" style="1"/>
    <col min="5121" max="5121" width="25.5703125" style="1" customWidth="1"/>
    <col min="5122" max="5122" width="5" style="1" customWidth="1"/>
    <col min="5123" max="5123" width="28.140625" style="1" customWidth="1"/>
    <col min="5124" max="5124" width="18.28515625" style="1" customWidth="1"/>
    <col min="5125" max="5129" width="0" style="1" hidden="1" customWidth="1"/>
    <col min="5130" max="5131" width="13.7109375" style="1" customWidth="1"/>
    <col min="5132" max="5132" width="13.140625" style="1" customWidth="1"/>
    <col min="5133" max="5133" width="13.7109375" style="1" customWidth="1"/>
    <col min="5134" max="5134" width="16" style="1" customWidth="1"/>
    <col min="5135" max="5135" width="13.42578125" style="1" customWidth="1"/>
    <col min="5136" max="5136" width="16" style="1" customWidth="1"/>
    <col min="5137" max="5137" width="13.85546875" style="1" customWidth="1"/>
    <col min="5138" max="5138" width="16.140625" style="1" customWidth="1"/>
    <col min="5139" max="5139" width="12.5703125" style="1" customWidth="1"/>
    <col min="5140" max="5140" width="25.5703125" style="1" customWidth="1"/>
    <col min="5141" max="5144" width="11.7109375" style="1" bestFit="1" customWidth="1"/>
    <col min="5145" max="5145" width="14.42578125" style="1" bestFit="1" customWidth="1"/>
    <col min="5146" max="5376" width="9.28515625" style="1"/>
    <col min="5377" max="5377" width="25.5703125" style="1" customWidth="1"/>
    <col min="5378" max="5378" width="5" style="1" customWidth="1"/>
    <col min="5379" max="5379" width="28.140625" style="1" customWidth="1"/>
    <col min="5380" max="5380" width="18.28515625" style="1" customWidth="1"/>
    <col min="5381" max="5385" width="0" style="1" hidden="1" customWidth="1"/>
    <col min="5386" max="5387" width="13.7109375" style="1" customWidth="1"/>
    <col min="5388" max="5388" width="13.140625" style="1" customWidth="1"/>
    <col min="5389" max="5389" width="13.7109375" style="1" customWidth="1"/>
    <col min="5390" max="5390" width="16" style="1" customWidth="1"/>
    <col min="5391" max="5391" width="13.42578125" style="1" customWidth="1"/>
    <col min="5392" max="5392" width="16" style="1" customWidth="1"/>
    <col min="5393" max="5393" width="13.85546875" style="1" customWidth="1"/>
    <col min="5394" max="5394" width="16.140625" style="1" customWidth="1"/>
    <col min="5395" max="5395" width="12.5703125" style="1" customWidth="1"/>
    <col min="5396" max="5396" width="25.5703125" style="1" customWidth="1"/>
    <col min="5397" max="5400" width="11.7109375" style="1" bestFit="1" customWidth="1"/>
    <col min="5401" max="5401" width="14.42578125" style="1" bestFit="1" customWidth="1"/>
    <col min="5402" max="5632" width="9.28515625" style="1"/>
    <col min="5633" max="5633" width="25.5703125" style="1" customWidth="1"/>
    <col min="5634" max="5634" width="5" style="1" customWidth="1"/>
    <col min="5635" max="5635" width="28.140625" style="1" customWidth="1"/>
    <col min="5636" max="5636" width="18.28515625" style="1" customWidth="1"/>
    <col min="5637" max="5641" width="0" style="1" hidden="1" customWidth="1"/>
    <col min="5642" max="5643" width="13.7109375" style="1" customWidth="1"/>
    <col min="5644" max="5644" width="13.140625" style="1" customWidth="1"/>
    <col min="5645" max="5645" width="13.7109375" style="1" customWidth="1"/>
    <col min="5646" max="5646" width="16" style="1" customWidth="1"/>
    <col min="5647" max="5647" width="13.42578125" style="1" customWidth="1"/>
    <col min="5648" max="5648" width="16" style="1" customWidth="1"/>
    <col min="5649" max="5649" width="13.85546875" style="1" customWidth="1"/>
    <col min="5650" max="5650" width="16.140625" style="1" customWidth="1"/>
    <col min="5651" max="5651" width="12.5703125" style="1" customWidth="1"/>
    <col min="5652" max="5652" width="25.5703125" style="1" customWidth="1"/>
    <col min="5653" max="5656" width="11.7109375" style="1" bestFit="1" customWidth="1"/>
    <col min="5657" max="5657" width="14.42578125" style="1" bestFit="1" customWidth="1"/>
    <col min="5658" max="5888" width="9.28515625" style="1"/>
    <col min="5889" max="5889" width="25.5703125" style="1" customWidth="1"/>
    <col min="5890" max="5890" width="5" style="1" customWidth="1"/>
    <col min="5891" max="5891" width="28.140625" style="1" customWidth="1"/>
    <col min="5892" max="5892" width="18.28515625" style="1" customWidth="1"/>
    <col min="5893" max="5897" width="0" style="1" hidden="1" customWidth="1"/>
    <col min="5898" max="5899" width="13.7109375" style="1" customWidth="1"/>
    <col min="5900" max="5900" width="13.140625" style="1" customWidth="1"/>
    <col min="5901" max="5901" width="13.7109375" style="1" customWidth="1"/>
    <col min="5902" max="5902" width="16" style="1" customWidth="1"/>
    <col min="5903" max="5903" width="13.42578125" style="1" customWidth="1"/>
    <col min="5904" max="5904" width="16" style="1" customWidth="1"/>
    <col min="5905" max="5905" width="13.85546875" style="1" customWidth="1"/>
    <col min="5906" max="5906" width="16.140625" style="1" customWidth="1"/>
    <col min="5907" max="5907" width="12.5703125" style="1" customWidth="1"/>
    <col min="5908" max="5908" width="25.5703125" style="1" customWidth="1"/>
    <col min="5909" max="5912" width="11.7109375" style="1" bestFit="1" customWidth="1"/>
    <col min="5913" max="5913" width="14.42578125" style="1" bestFit="1" customWidth="1"/>
    <col min="5914" max="6144" width="9.28515625" style="1"/>
    <col min="6145" max="6145" width="25.5703125" style="1" customWidth="1"/>
    <col min="6146" max="6146" width="5" style="1" customWidth="1"/>
    <col min="6147" max="6147" width="28.140625" style="1" customWidth="1"/>
    <col min="6148" max="6148" width="18.28515625" style="1" customWidth="1"/>
    <col min="6149" max="6153" width="0" style="1" hidden="1" customWidth="1"/>
    <col min="6154" max="6155" width="13.7109375" style="1" customWidth="1"/>
    <col min="6156" max="6156" width="13.140625" style="1" customWidth="1"/>
    <col min="6157" max="6157" width="13.7109375" style="1" customWidth="1"/>
    <col min="6158" max="6158" width="16" style="1" customWidth="1"/>
    <col min="6159" max="6159" width="13.42578125" style="1" customWidth="1"/>
    <col min="6160" max="6160" width="16" style="1" customWidth="1"/>
    <col min="6161" max="6161" width="13.85546875" style="1" customWidth="1"/>
    <col min="6162" max="6162" width="16.140625" style="1" customWidth="1"/>
    <col min="6163" max="6163" width="12.5703125" style="1" customWidth="1"/>
    <col min="6164" max="6164" width="25.5703125" style="1" customWidth="1"/>
    <col min="6165" max="6168" width="11.7109375" style="1" bestFit="1" customWidth="1"/>
    <col min="6169" max="6169" width="14.42578125" style="1" bestFit="1" customWidth="1"/>
    <col min="6170" max="6400" width="9.28515625" style="1"/>
    <col min="6401" max="6401" width="25.5703125" style="1" customWidth="1"/>
    <col min="6402" max="6402" width="5" style="1" customWidth="1"/>
    <col min="6403" max="6403" width="28.140625" style="1" customWidth="1"/>
    <col min="6404" max="6404" width="18.28515625" style="1" customWidth="1"/>
    <col min="6405" max="6409" width="0" style="1" hidden="1" customWidth="1"/>
    <col min="6410" max="6411" width="13.7109375" style="1" customWidth="1"/>
    <col min="6412" max="6412" width="13.140625" style="1" customWidth="1"/>
    <col min="6413" max="6413" width="13.7109375" style="1" customWidth="1"/>
    <col min="6414" max="6414" width="16" style="1" customWidth="1"/>
    <col min="6415" max="6415" width="13.42578125" style="1" customWidth="1"/>
    <col min="6416" max="6416" width="16" style="1" customWidth="1"/>
    <col min="6417" max="6417" width="13.85546875" style="1" customWidth="1"/>
    <col min="6418" max="6418" width="16.140625" style="1" customWidth="1"/>
    <col min="6419" max="6419" width="12.5703125" style="1" customWidth="1"/>
    <col min="6420" max="6420" width="25.5703125" style="1" customWidth="1"/>
    <col min="6421" max="6424" width="11.7109375" style="1" bestFit="1" customWidth="1"/>
    <col min="6425" max="6425" width="14.42578125" style="1" bestFit="1" customWidth="1"/>
    <col min="6426" max="6656" width="9.28515625" style="1"/>
    <col min="6657" max="6657" width="25.5703125" style="1" customWidth="1"/>
    <col min="6658" max="6658" width="5" style="1" customWidth="1"/>
    <col min="6659" max="6659" width="28.140625" style="1" customWidth="1"/>
    <col min="6660" max="6660" width="18.28515625" style="1" customWidth="1"/>
    <col min="6661" max="6665" width="0" style="1" hidden="1" customWidth="1"/>
    <col min="6666" max="6667" width="13.7109375" style="1" customWidth="1"/>
    <col min="6668" max="6668" width="13.140625" style="1" customWidth="1"/>
    <col min="6669" max="6669" width="13.7109375" style="1" customWidth="1"/>
    <col min="6670" max="6670" width="16" style="1" customWidth="1"/>
    <col min="6671" max="6671" width="13.42578125" style="1" customWidth="1"/>
    <col min="6672" max="6672" width="16" style="1" customWidth="1"/>
    <col min="6673" max="6673" width="13.85546875" style="1" customWidth="1"/>
    <col min="6674" max="6674" width="16.140625" style="1" customWidth="1"/>
    <col min="6675" max="6675" width="12.5703125" style="1" customWidth="1"/>
    <col min="6676" max="6676" width="25.5703125" style="1" customWidth="1"/>
    <col min="6677" max="6680" width="11.7109375" style="1" bestFit="1" customWidth="1"/>
    <col min="6681" max="6681" width="14.42578125" style="1" bestFit="1" customWidth="1"/>
    <col min="6682" max="6912" width="9.28515625" style="1"/>
    <col min="6913" max="6913" width="25.5703125" style="1" customWidth="1"/>
    <col min="6914" max="6914" width="5" style="1" customWidth="1"/>
    <col min="6915" max="6915" width="28.140625" style="1" customWidth="1"/>
    <col min="6916" max="6916" width="18.28515625" style="1" customWidth="1"/>
    <col min="6917" max="6921" width="0" style="1" hidden="1" customWidth="1"/>
    <col min="6922" max="6923" width="13.7109375" style="1" customWidth="1"/>
    <col min="6924" max="6924" width="13.140625" style="1" customWidth="1"/>
    <col min="6925" max="6925" width="13.7109375" style="1" customWidth="1"/>
    <col min="6926" max="6926" width="16" style="1" customWidth="1"/>
    <col min="6927" max="6927" width="13.42578125" style="1" customWidth="1"/>
    <col min="6928" max="6928" width="16" style="1" customWidth="1"/>
    <col min="6929" max="6929" width="13.85546875" style="1" customWidth="1"/>
    <col min="6930" max="6930" width="16.140625" style="1" customWidth="1"/>
    <col min="6931" max="6931" width="12.5703125" style="1" customWidth="1"/>
    <col min="6932" max="6932" width="25.5703125" style="1" customWidth="1"/>
    <col min="6933" max="6936" width="11.7109375" style="1" bestFit="1" customWidth="1"/>
    <col min="6937" max="6937" width="14.42578125" style="1" bestFit="1" customWidth="1"/>
    <col min="6938" max="7168" width="9.28515625" style="1"/>
    <col min="7169" max="7169" width="25.5703125" style="1" customWidth="1"/>
    <col min="7170" max="7170" width="5" style="1" customWidth="1"/>
    <col min="7171" max="7171" width="28.140625" style="1" customWidth="1"/>
    <col min="7172" max="7172" width="18.28515625" style="1" customWidth="1"/>
    <col min="7173" max="7177" width="0" style="1" hidden="1" customWidth="1"/>
    <col min="7178" max="7179" width="13.7109375" style="1" customWidth="1"/>
    <col min="7180" max="7180" width="13.140625" style="1" customWidth="1"/>
    <col min="7181" max="7181" width="13.7109375" style="1" customWidth="1"/>
    <col min="7182" max="7182" width="16" style="1" customWidth="1"/>
    <col min="7183" max="7183" width="13.42578125" style="1" customWidth="1"/>
    <col min="7184" max="7184" width="16" style="1" customWidth="1"/>
    <col min="7185" max="7185" width="13.85546875" style="1" customWidth="1"/>
    <col min="7186" max="7186" width="16.140625" style="1" customWidth="1"/>
    <col min="7187" max="7187" width="12.5703125" style="1" customWidth="1"/>
    <col min="7188" max="7188" width="25.5703125" style="1" customWidth="1"/>
    <col min="7189" max="7192" width="11.7109375" style="1" bestFit="1" customWidth="1"/>
    <col min="7193" max="7193" width="14.42578125" style="1" bestFit="1" customWidth="1"/>
    <col min="7194" max="7424" width="9.28515625" style="1"/>
    <col min="7425" max="7425" width="25.5703125" style="1" customWidth="1"/>
    <col min="7426" max="7426" width="5" style="1" customWidth="1"/>
    <col min="7427" max="7427" width="28.140625" style="1" customWidth="1"/>
    <col min="7428" max="7428" width="18.28515625" style="1" customWidth="1"/>
    <col min="7429" max="7433" width="0" style="1" hidden="1" customWidth="1"/>
    <col min="7434" max="7435" width="13.7109375" style="1" customWidth="1"/>
    <col min="7436" max="7436" width="13.140625" style="1" customWidth="1"/>
    <col min="7437" max="7437" width="13.7109375" style="1" customWidth="1"/>
    <col min="7438" max="7438" width="16" style="1" customWidth="1"/>
    <col min="7439" max="7439" width="13.42578125" style="1" customWidth="1"/>
    <col min="7440" max="7440" width="16" style="1" customWidth="1"/>
    <col min="7441" max="7441" width="13.85546875" style="1" customWidth="1"/>
    <col min="7442" max="7442" width="16.140625" style="1" customWidth="1"/>
    <col min="7443" max="7443" width="12.5703125" style="1" customWidth="1"/>
    <col min="7444" max="7444" width="25.5703125" style="1" customWidth="1"/>
    <col min="7445" max="7448" width="11.7109375" style="1" bestFit="1" customWidth="1"/>
    <col min="7449" max="7449" width="14.42578125" style="1" bestFit="1" customWidth="1"/>
    <col min="7450" max="7680" width="9.28515625" style="1"/>
    <col min="7681" max="7681" width="25.5703125" style="1" customWidth="1"/>
    <col min="7682" max="7682" width="5" style="1" customWidth="1"/>
    <col min="7683" max="7683" width="28.140625" style="1" customWidth="1"/>
    <col min="7684" max="7684" width="18.28515625" style="1" customWidth="1"/>
    <col min="7685" max="7689" width="0" style="1" hidden="1" customWidth="1"/>
    <col min="7690" max="7691" width="13.7109375" style="1" customWidth="1"/>
    <col min="7692" max="7692" width="13.140625" style="1" customWidth="1"/>
    <col min="7693" max="7693" width="13.7109375" style="1" customWidth="1"/>
    <col min="7694" max="7694" width="16" style="1" customWidth="1"/>
    <col min="7695" max="7695" width="13.42578125" style="1" customWidth="1"/>
    <col min="7696" max="7696" width="16" style="1" customWidth="1"/>
    <col min="7697" max="7697" width="13.85546875" style="1" customWidth="1"/>
    <col min="7698" max="7698" width="16.140625" style="1" customWidth="1"/>
    <col min="7699" max="7699" width="12.5703125" style="1" customWidth="1"/>
    <col min="7700" max="7700" width="25.5703125" style="1" customWidth="1"/>
    <col min="7701" max="7704" width="11.7109375" style="1" bestFit="1" customWidth="1"/>
    <col min="7705" max="7705" width="14.42578125" style="1" bestFit="1" customWidth="1"/>
    <col min="7706" max="7936" width="9.28515625" style="1"/>
    <col min="7937" max="7937" width="25.5703125" style="1" customWidth="1"/>
    <col min="7938" max="7938" width="5" style="1" customWidth="1"/>
    <col min="7939" max="7939" width="28.140625" style="1" customWidth="1"/>
    <col min="7940" max="7940" width="18.28515625" style="1" customWidth="1"/>
    <col min="7941" max="7945" width="0" style="1" hidden="1" customWidth="1"/>
    <col min="7946" max="7947" width="13.7109375" style="1" customWidth="1"/>
    <col min="7948" max="7948" width="13.140625" style="1" customWidth="1"/>
    <col min="7949" max="7949" width="13.7109375" style="1" customWidth="1"/>
    <col min="7950" max="7950" width="16" style="1" customWidth="1"/>
    <col min="7951" max="7951" width="13.42578125" style="1" customWidth="1"/>
    <col min="7952" max="7952" width="16" style="1" customWidth="1"/>
    <col min="7953" max="7953" width="13.85546875" style="1" customWidth="1"/>
    <col min="7954" max="7954" width="16.140625" style="1" customWidth="1"/>
    <col min="7955" max="7955" width="12.5703125" style="1" customWidth="1"/>
    <col min="7956" max="7956" width="25.5703125" style="1" customWidth="1"/>
    <col min="7957" max="7960" width="11.7109375" style="1" bestFit="1" customWidth="1"/>
    <col min="7961" max="7961" width="14.42578125" style="1" bestFit="1" customWidth="1"/>
    <col min="7962" max="8192" width="9.28515625" style="1"/>
    <col min="8193" max="8193" width="25.5703125" style="1" customWidth="1"/>
    <col min="8194" max="8194" width="5" style="1" customWidth="1"/>
    <col min="8195" max="8195" width="28.140625" style="1" customWidth="1"/>
    <col min="8196" max="8196" width="18.28515625" style="1" customWidth="1"/>
    <col min="8197" max="8201" width="0" style="1" hidden="1" customWidth="1"/>
    <col min="8202" max="8203" width="13.7109375" style="1" customWidth="1"/>
    <col min="8204" max="8204" width="13.140625" style="1" customWidth="1"/>
    <col min="8205" max="8205" width="13.7109375" style="1" customWidth="1"/>
    <col min="8206" max="8206" width="16" style="1" customWidth="1"/>
    <col min="8207" max="8207" width="13.42578125" style="1" customWidth="1"/>
    <col min="8208" max="8208" width="16" style="1" customWidth="1"/>
    <col min="8209" max="8209" width="13.85546875" style="1" customWidth="1"/>
    <col min="8210" max="8210" width="16.140625" style="1" customWidth="1"/>
    <col min="8211" max="8211" width="12.5703125" style="1" customWidth="1"/>
    <col min="8212" max="8212" width="25.5703125" style="1" customWidth="1"/>
    <col min="8213" max="8216" width="11.7109375" style="1" bestFit="1" customWidth="1"/>
    <col min="8217" max="8217" width="14.42578125" style="1" bestFit="1" customWidth="1"/>
    <col min="8218" max="8448" width="9.28515625" style="1"/>
    <col min="8449" max="8449" width="25.5703125" style="1" customWidth="1"/>
    <col min="8450" max="8450" width="5" style="1" customWidth="1"/>
    <col min="8451" max="8451" width="28.140625" style="1" customWidth="1"/>
    <col min="8452" max="8452" width="18.28515625" style="1" customWidth="1"/>
    <col min="8453" max="8457" width="0" style="1" hidden="1" customWidth="1"/>
    <col min="8458" max="8459" width="13.7109375" style="1" customWidth="1"/>
    <col min="8460" max="8460" width="13.140625" style="1" customWidth="1"/>
    <col min="8461" max="8461" width="13.7109375" style="1" customWidth="1"/>
    <col min="8462" max="8462" width="16" style="1" customWidth="1"/>
    <col min="8463" max="8463" width="13.42578125" style="1" customWidth="1"/>
    <col min="8464" max="8464" width="16" style="1" customWidth="1"/>
    <col min="8465" max="8465" width="13.85546875" style="1" customWidth="1"/>
    <col min="8466" max="8466" width="16.140625" style="1" customWidth="1"/>
    <col min="8467" max="8467" width="12.5703125" style="1" customWidth="1"/>
    <col min="8468" max="8468" width="25.5703125" style="1" customWidth="1"/>
    <col min="8469" max="8472" width="11.7109375" style="1" bestFit="1" customWidth="1"/>
    <col min="8473" max="8473" width="14.42578125" style="1" bestFit="1" customWidth="1"/>
    <col min="8474" max="8704" width="9.28515625" style="1"/>
    <col min="8705" max="8705" width="25.5703125" style="1" customWidth="1"/>
    <col min="8706" max="8706" width="5" style="1" customWidth="1"/>
    <col min="8707" max="8707" width="28.140625" style="1" customWidth="1"/>
    <col min="8708" max="8708" width="18.28515625" style="1" customWidth="1"/>
    <col min="8709" max="8713" width="0" style="1" hidden="1" customWidth="1"/>
    <col min="8714" max="8715" width="13.7109375" style="1" customWidth="1"/>
    <col min="8716" max="8716" width="13.140625" style="1" customWidth="1"/>
    <col min="8717" max="8717" width="13.7109375" style="1" customWidth="1"/>
    <col min="8718" max="8718" width="16" style="1" customWidth="1"/>
    <col min="8719" max="8719" width="13.42578125" style="1" customWidth="1"/>
    <col min="8720" max="8720" width="16" style="1" customWidth="1"/>
    <col min="8721" max="8721" width="13.85546875" style="1" customWidth="1"/>
    <col min="8722" max="8722" width="16.140625" style="1" customWidth="1"/>
    <col min="8723" max="8723" width="12.5703125" style="1" customWidth="1"/>
    <col min="8724" max="8724" width="25.5703125" style="1" customWidth="1"/>
    <col min="8725" max="8728" width="11.7109375" style="1" bestFit="1" customWidth="1"/>
    <col min="8729" max="8729" width="14.42578125" style="1" bestFit="1" customWidth="1"/>
    <col min="8730" max="8960" width="9.28515625" style="1"/>
    <col min="8961" max="8961" width="25.5703125" style="1" customWidth="1"/>
    <col min="8962" max="8962" width="5" style="1" customWidth="1"/>
    <col min="8963" max="8963" width="28.140625" style="1" customWidth="1"/>
    <col min="8964" max="8964" width="18.28515625" style="1" customWidth="1"/>
    <col min="8965" max="8969" width="0" style="1" hidden="1" customWidth="1"/>
    <col min="8970" max="8971" width="13.7109375" style="1" customWidth="1"/>
    <col min="8972" max="8972" width="13.140625" style="1" customWidth="1"/>
    <col min="8973" max="8973" width="13.7109375" style="1" customWidth="1"/>
    <col min="8974" max="8974" width="16" style="1" customWidth="1"/>
    <col min="8975" max="8975" width="13.42578125" style="1" customWidth="1"/>
    <col min="8976" max="8976" width="16" style="1" customWidth="1"/>
    <col min="8977" max="8977" width="13.85546875" style="1" customWidth="1"/>
    <col min="8978" max="8978" width="16.140625" style="1" customWidth="1"/>
    <col min="8979" max="8979" width="12.5703125" style="1" customWidth="1"/>
    <col min="8980" max="8980" width="25.5703125" style="1" customWidth="1"/>
    <col min="8981" max="8984" width="11.7109375" style="1" bestFit="1" customWidth="1"/>
    <col min="8985" max="8985" width="14.42578125" style="1" bestFit="1" customWidth="1"/>
    <col min="8986" max="9216" width="9.28515625" style="1"/>
    <col min="9217" max="9217" width="25.5703125" style="1" customWidth="1"/>
    <col min="9218" max="9218" width="5" style="1" customWidth="1"/>
    <col min="9219" max="9219" width="28.140625" style="1" customWidth="1"/>
    <col min="9220" max="9220" width="18.28515625" style="1" customWidth="1"/>
    <col min="9221" max="9225" width="0" style="1" hidden="1" customWidth="1"/>
    <col min="9226" max="9227" width="13.7109375" style="1" customWidth="1"/>
    <col min="9228" max="9228" width="13.140625" style="1" customWidth="1"/>
    <col min="9229" max="9229" width="13.7109375" style="1" customWidth="1"/>
    <col min="9230" max="9230" width="16" style="1" customWidth="1"/>
    <col min="9231" max="9231" width="13.42578125" style="1" customWidth="1"/>
    <col min="9232" max="9232" width="16" style="1" customWidth="1"/>
    <col min="9233" max="9233" width="13.85546875" style="1" customWidth="1"/>
    <col min="9234" max="9234" width="16.140625" style="1" customWidth="1"/>
    <col min="9235" max="9235" width="12.5703125" style="1" customWidth="1"/>
    <col min="9236" max="9236" width="25.5703125" style="1" customWidth="1"/>
    <col min="9237" max="9240" width="11.7109375" style="1" bestFit="1" customWidth="1"/>
    <col min="9241" max="9241" width="14.42578125" style="1" bestFit="1" customWidth="1"/>
    <col min="9242" max="9472" width="9.28515625" style="1"/>
    <col min="9473" max="9473" width="25.5703125" style="1" customWidth="1"/>
    <col min="9474" max="9474" width="5" style="1" customWidth="1"/>
    <col min="9475" max="9475" width="28.140625" style="1" customWidth="1"/>
    <col min="9476" max="9476" width="18.28515625" style="1" customWidth="1"/>
    <col min="9477" max="9481" width="0" style="1" hidden="1" customWidth="1"/>
    <col min="9482" max="9483" width="13.7109375" style="1" customWidth="1"/>
    <col min="9484" max="9484" width="13.140625" style="1" customWidth="1"/>
    <col min="9485" max="9485" width="13.7109375" style="1" customWidth="1"/>
    <col min="9486" max="9486" width="16" style="1" customWidth="1"/>
    <col min="9487" max="9487" width="13.42578125" style="1" customWidth="1"/>
    <col min="9488" max="9488" width="16" style="1" customWidth="1"/>
    <col min="9489" max="9489" width="13.85546875" style="1" customWidth="1"/>
    <col min="9490" max="9490" width="16.140625" style="1" customWidth="1"/>
    <col min="9491" max="9491" width="12.5703125" style="1" customWidth="1"/>
    <col min="9492" max="9492" width="25.5703125" style="1" customWidth="1"/>
    <col min="9493" max="9496" width="11.7109375" style="1" bestFit="1" customWidth="1"/>
    <col min="9497" max="9497" width="14.42578125" style="1" bestFit="1" customWidth="1"/>
    <col min="9498" max="9728" width="9.28515625" style="1"/>
    <col min="9729" max="9729" width="25.5703125" style="1" customWidth="1"/>
    <col min="9730" max="9730" width="5" style="1" customWidth="1"/>
    <col min="9731" max="9731" width="28.140625" style="1" customWidth="1"/>
    <col min="9732" max="9732" width="18.28515625" style="1" customWidth="1"/>
    <col min="9733" max="9737" width="0" style="1" hidden="1" customWidth="1"/>
    <col min="9738" max="9739" width="13.7109375" style="1" customWidth="1"/>
    <col min="9740" max="9740" width="13.140625" style="1" customWidth="1"/>
    <col min="9741" max="9741" width="13.7109375" style="1" customWidth="1"/>
    <col min="9742" max="9742" width="16" style="1" customWidth="1"/>
    <col min="9743" max="9743" width="13.42578125" style="1" customWidth="1"/>
    <col min="9744" max="9744" width="16" style="1" customWidth="1"/>
    <col min="9745" max="9745" width="13.85546875" style="1" customWidth="1"/>
    <col min="9746" max="9746" width="16.140625" style="1" customWidth="1"/>
    <col min="9747" max="9747" width="12.5703125" style="1" customWidth="1"/>
    <col min="9748" max="9748" width="25.5703125" style="1" customWidth="1"/>
    <col min="9749" max="9752" width="11.7109375" style="1" bestFit="1" customWidth="1"/>
    <col min="9753" max="9753" width="14.42578125" style="1" bestFit="1" customWidth="1"/>
    <col min="9754" max="9984" width="9.28515625" style="1"/>
    <col min="9985" max="9985" width="25.5703125" style="1" customWidth="1"/>
    <col min="9986" max="9986" width="5" style="1" customWidth="1"/>
    <col min="9987" max="9987" width="28.140625" style="1" customWidth="1"/>
    <col min="9988" max="9988" width="18.28515625" style="1" customWidth="1"/>
    <col min="9989" max="9993" width="0" style="1" hidden="1" customWidth="1"/>
    <col min="9994" max="9995" width="13.7109375" style="1" customWidth="1"/>
    <col min="9996" max="9996" width="13.140625" style="1" customWidth="1"/>
    <col min="9997" max="9997" width="13.7109375" style="1" customWidth="1"/>
    <col min="9998" max="9998" width="16" style="1" customWidth="1"/>
    <col min="9999" max="9999" width="13.42578125" style="1" customWidth="1"/>
    <col min="10000" max="10000" width="16" style="1" customWidth="1"/>
    <col min="10001" max="10001" width="13.85546875" style="1" customWidth="1"/>
    <col min="10002" max="10002" width="16.140625" style="1" customWidth="1"/>
    <col min="10003" max="10003" width="12.5703125" style="1" customWidth="1"/>
    <col min="10004" max="10004" width="25.5703125" style="1" customWidth="1"/>
    <col min="10005" max="10008" width="11.7109375" style="1" bestFit="1" customWidth="1"/>
    <col min="10009" max="10009" width="14.42578125" style="1" bestFit="1" customWidth="1"/>
    <col min="10010" max="10240" width="9.28515625" style="1"/>
    <col min="10241" max="10241" width="25.5703125" style="1" customWidth="1"/>
    <col min="10242" max="10242" width="5" style="1" customWidth="1"/>
    <col min="10243" max="10243" width="28.140625" style="1" customWidth="1"/>
    <col min="10244" max="10244" width="18.28515625" style="1" customWidth="1"/>
    <col min="10245" max="10249" width="0" style="1" hidden="1" customWidth="1"/>
    <col min="10250" max="10251" width="13.7109375" style="1" customWidth="1"/>
    <col min="10252" max="10252" width="13.140625" style="1" customWidth="1"/>
    <col min="10253" max="10253" width="13.7109375" style="1" customWidth="1"/>
    <col min="10254" max="10254" width="16" style="1" customWidth="1"/>
    <col min="10255" max="10255" width="13.42578125" style="1" customWidth="1"/>
    <col min="10256" max="10256" width="16" style="1" customWidth="1"/>
    <col min="10257" max="10257" width="13.85546875" style="1" customWidth="1"/>
    <col min="10258" max="10258" width="16.140625" style="1" customWidth="1"/>
    <col min="10259" max="10259" width="12.5703125" style="1" customWidth="1"/>
    <col min="10260" max="10260" width="25.5703125" style="1" customWidth="1"/>
    <col min="10261" max="10264" width="11.7109375" style="1" bestFit="1" customWidth="1"/>
    <col min="10265" max="10265" width="14.42578125" style="1" bestFit="1" customWidth="1"/>
    <col min="10266" max="10496" width="9.28515625" style="1"/>
    <col min="10497" max="10497" width="25.5703125" style="1" customWidth="1"/>
    <col min="10498" max="10498" width="5" style="1" customWidth="1"/>
    <col min="10499" max="10499" width="28.140625" style="1" customWidth="1"/>
    <col min="10500" max="10500" width="18.28515625" style="1" customWidth="1"/>
    <col min="10501" max="10505" width="0" style="1" hidden="1" customWidth="1"/>
    <col min="10506" max="10507" width="13.7109375" style="1" customWidth="1"/>
    <col min="10508" max="10508" width="13.140625" style="1" customWidth="1"/>
    <col min="10509" max="10509" width="13.7109375" style="1" customWidth="1"/>
    <col min="10510" max="10510" width="16" style="1" customWidth="1"/>
    <col min="10511" max="10511" width="13.42578125" style="1" customWidth="1"/>
    <col min="10512" max="10512" width="16" style="1" customWidth="1"/>
    <col min="10513" max="10513" width="13.85546875" style="1" customWidth="1"/>
    <col min="10514" max="10514" width="16.140625" style="1" customWidth="1"/>
    <col min="10515" max="10515" width="12.5703125" style="1" customWidth="1"/>
    <col min="10516" max="10516" width="25.5703125" style="1" customWidth="1"/>
    <col min="10517" max="10520" width="11.7109375" style="1" bestFit="1" customWidth="1"/>
    <col min="10521" max="10521" width="14.42578125" style="1" bestFit="1" customWidth="1"/>
    <col min="10522" max="10752" width="9.28515625" style="1"/>
    <col min="10753" max="10753" width="25.5703125" style="1" customWidth="1"/>
    <col min="10754" max="10754" width="5" style="1" customWidth="1"/>
    <col min="10755" max="10755" width="28.140625" style="1" customWidth="1"/>
    <col min="10756" max="10756" width="18.28515625" style="1" customWidth="1"/>
    <col min="10757" max="10761" width="0" style="1" hidden="1" customWidth="1"/>
    <col min="10762" max="10763" width="13.7109375" style="1" customWidth="1"/>
    <col min="10764" max="10764" width="13.140625" style="1" customWidth="1"/>
    <col min="10765" max="10765" width="13.7109375" style="1" customWidth="1"/>
    <col min="10766" max="10766" width="16" style="1" customWidth="1"/>
    <col min="10767" max="10767" width="13.42578125" style="1" customWidth="1"/>
    <col min="10768" max="10768" width="16" style="1" customWidth="1"/>
    <col min="10769" max="10769" width="13.85546875" style="1" customWidth="1"/>
    <col min="10770" max="10770" width="16.140625" style="1" customWidth="1"/>
    <col min="10771" max="10771" width="12.5703125" style="1" customWidth="1"/>
    <col min="10772" max="10772" width="25.5703125" style="1" customWidth="1"/>
    <col min="10773" max="10776" width="11.7109375" style="1" bestFit="1" customWidth="1"/>
    <col min="10777" max="10777" width="14.42578125" style="1" bestFit="1" customWidth="1"/>
    <col min="10778" max="11008" width="9.28515625" style="1"/>
    <col min="11009" max="11009" width="25.5703125" style="1" customWidth="1"/>
    <col min="11010" max="11010" width="5" style="1" customWidth="1"/>
    <col min="11011" max="11011" width="28.140625" style="1" customWidth="1"/>
    <col min="11012" max="11012" width="18.28515625" style="1" customWidth="1"/>
    <col min="11013" max="11017" width="0" style="1" hidden="1" customWidth="1"/>
    <col min="11018" max="11019" width="13.7109375" style="1" customWidth="1"/>
    <col min="11020" max="11020" width="13.140625" style="1" customWidth="1"/>
    <col min="11021" max="11021" width="13.7109375" style="1" customWidth="1"/>
    <col min="11022" max="11022" width="16" style="1" customWidth="1"/>
    <col min="11023" max="11023" width="13.42578125" style="1" customWidth="1"/>
    <col min="11024" max="11024" width="16" style="1" customWidth="1"/>
    <col min="11025" max="11025" width="13.85546875" style="1" customWidth="1"/>
    <col min="11026" max="11026" width="16.140625" style="1" customWidth="1"/>
    <col min="11027" max="11027" width="12.5703125" style="1" customWidth="1"/>
    <col min="11028" max="11028" width="25.5703125" style="1" customWidth="1"/>
    <col min="11029" max="11032" width="11.7109375" style="1" bestFit="1" customWidth="1"/>
    <col min="11033" max="11033" width="14.42578125" style="1" bestFit="1" customWidth="1"/>
    <col min="11034" max="11264" width="9.28515625" style="1"/>
    <col min="11265" max="11265" width="25.5703125" style="1" customWidth="1"/>
    <col min="11266" max="11266" width="5" style="1" customWidth="1"/>
    <col min="11267" max="11267" width="28.140625" style="1" customWidth="1"/>
    <col min="11268" max="11268" width="18.28515625" style="1" customWidth="1"/>
    <col min="11269" max="11273" width="0" style="1" hidden="1" customWidth="1"/>
    <col min="11274" max="11275" width="13.7109375" style="1" customWidth="1"/>
    <col min="11276" max="11276" width="13.140625" style="1" customWidth="1"/>
    <col min="11277" max="11277" width="13.7109375" style="1" customWidth="1"/>
    <col min="11278" max="11278" width="16" style="1" customWidth="1"/>
    <col min="11279" max="11279" width="13.42578125" style="1" customWidth="1"/>
    <col min="11280" max="11280" width="16" style="1" customWidth="1"/>
    <col min="11281" max="11281" width="13.85546875" style="1" customWidth="1"/>
    <col min="11282" max="11282" width="16.140625" style="1" customWidth="1"/>
    <col min="11283" max="11283" width="12.5703125" style="1" customWidth="1"/>
    <col min="11284" max="11284" width="25.5703125" style="1" customWidth="1"/>
    <col min="11285" max="11288" width="11.7109375" style="1" bestFit="1" customWidth="1"/>
    <col min="11289" max="11289" width="14.42578125" style="1" bestFit="1" customWidth="1"/>
    <col min="11290" max="11520" width="9.28515625" style="1"/>
    <col min="11521" max="11521" width="25.5703125" style="1" customWidth="1"/>
    <col min="11522" max="11522" width="5" style="1" customWidth="1"/>
    <col min="11523" max="11523" width="28.140625" style="1" customWidth="1"/>
    <col min="11524" max="11524" width="18.28515625" style="1" customWidth="1"/>
    <col min="11525" max="11529" width="0" style="1" hidden="1" customWidth="1"/>
    <col min="11530" max="11531" width="13.7109375" style="1" customWidth="1"/>
    <col min="11532" max="11532" width="13.140625" style="1" customWidth="1"/>
    <col min="11533" max="11533" width="13.7109375" style="1" customWidth="1"/>
    <col min="11534" max="11534" width="16" style="1" customWidth="1"/>
    <col min="11535" max="11535" width="13.42578125" style="1" customWidth="1"/>
    <col min="11536" max="11536" width="16" style="1" customWidth="1"/>
    <col min="11537" max="11537" width="13.85546875" style="1" customWidth="1"/>
    <col min="11538" max="11538" width="16.140625" style="1" customWidth="1"/>
    <col min="11539" max="11539" width="12.5703125" style="1" customWidth="1"/>
    <col min="11540" max="11540" width="25.5703125" style="1" customWidth="1"/>
    <col min="11541" max="11544" width="11.7109375" style="1" bestFit="1" customWidth="1"/>
    <col min="11545" max="11545" width="14.42578125" style="1" bestFit="1" customWidth="1"/>
    <col min="11546" max="11776" width="9.28515625" style="1"/>
    <col min="11777" max="11777" width="25.5703125" style="1" customWidth="1"/>
    <col min="11778" max="11778" width="5" style="1" customWidth="1"/>
    <col min="11779" max="11779" width="28.140625" style="1" customWidth="1"/>
    <col min="11780" max="11780" width="18.28515625" style="1" customWidth="1"/>
    <col min="11781" max="11785" width="0" style="1" hidden="1" customWidth="1"/>
    <col min="11786" max="11787" width="13.7109375" style="1" customWidth="1"/>
    <col min="11788" max="11788" width="13.140625" style="1" customWidth="1"/>
    <col min="11789" max="11789" width="13.7109375" style="1" customWidth="1"/>
    <col min="11790" max="11790" width="16" style="1" customWidth="1"/>
    <col min="11791" max="11791" width="13.42578125" style="1" customWidth="1"/>
    <col min="11792" max="11792" width="16" style="1" customWidth="1"/>
    <col min="11793" max="11793" width="13.85546875" style="1" customWidth="1"/>
    <col min="11794" max="11794" width="16.140625" style="1" customWidth="1"/>
    <col min="11795" max="11795" width="12.5703125" style="1" customWidth="1"/>
    <col min="11796" max="11796" width="25.5703125" style="1" customWidth="1"/>
    <col min="11797" max="11800" width="11.7109375" style="1" bestFit="1" customWidth="1"/>
    <col min="11801" max="11801" width="14.42578125" style="1" bestFit="1" customWidth="1"/>
    <col min="11802" max="12032" width="9.28515625" style="1"/>
    <col min="12033" max="12033" width="25.5703125" style="1" customWidth="1"/>
    <col min="12034" max="12034" width="5" style="1" customWidth="1"/>
    <col min="12035" max="12035" width="28.140625" style="1" customWidth="1"/>
    <col min="12036" max="12036" width="18.28515625" style="1" customWidth="1"/>
    <col min="12037" max="12041" width="0" style="1" hidden="1" customWidth="1"/>
    <col min="12042" max="12043" width="13.7109375" style="1" customWidth="1"/>
    <col min="12044" max="12044" width="13.140625" style="1" customWidth="1"/>
    <col min="12045" max="12045" width="13.7109375" style="1" customWidth="1"/>
    <col min="12046" max="12046" width="16" style="1" customWidth="1"/>
    <col min="12047" max="12047" width="13.42578125" style="1" customWidth="1"/>
    <col min="12048" max="12048" width="16" style="1" customWidth="1"/>
    <col min="12049" max="12049" width="13.85546875" style="1" customWidth="1"/>
    <col min="12050" max="12050" width="16.140625" style="1" customWidth="1"/>
    <col min="12051" max="12051" width="12.5703125" style="1" customWidth="1"/>
    <col min="12052" max="12052" width="25.5703125" style="1" customWidth="1"/>
    <col min="12053" max="12056" width="11.7109375" style="1" bestFit="1" customWidth="1"/>
    <col min="12057" max="12057" width="14.42578125" style="1" bestFit="1" customWidth="1"/>
    <col min="12058" max="12288" width="9.28515625" style="1"/>
    <col min="12289" max="12289" width="25.5703125" style="1" customWidth="1"/>
    <col min="12290" max="12290" width="5" style="1" customWidth="1"/>
    <col min="12291" max="12291" width="28.140625" style="1" customWidth="1"/>
    <col min="12292" max="12292" width="18.28515625" style="1" customWidth="1"/>
    <col min="12293" max="12297" width="0" style="1" hidden="1" customWidth="1"/>
    <col min="12298" max="12299" width="13.7109375" style="1" customWidth="1"/>
    <col min="12300" max="12300" width="13.140625" style="1" customWidth="1"/>
    <col min="12301" max="12301" width="13.7109375" style="1" customWidth="1"/>
    <col min="12302" max="12302" width="16" style="1" customWidth="1"/>
    <col min="12303" max="12303" width="13.42578125" style="1" customWidth="1"/>
    <col min="12304" max="12304" width="16" style="1" customWidth="1"/>
    <col min="12305" max="12305" width="13.85546875" style="1" customWidth="1"/>
    <col min="12306" max="12306" width="16.140625" style="1" customWidth="1"/>
    <col min="12307" max="12307" width="12.5703125" style="1" customWidth="1"/>
    <col min="12308" max="12308" width="25.5703125" style="1" customWidth="1"/>
    <col min="12309" max="12312" width="11.7109375" style="1" bestFit="1" customWidth="1"/>
    <col min="12313" max="12313" width="14.42578125" style="1" bestFit="1" customWidth="1"/>
    <col min="12314" max="12544" width="9.28515625" style="1"/>
    <col min="12545" max="12545" width="25.5703125" style="1" customWidth="1"/>
    <col min="12546" max="12546" width="5" style="1" customWidth="1"/>
    <col min="12547" max="12547" width="28.140625" style="1" customWidth="1"/>
    <col min="12548" max="12548" width="18.28515625" style="1" customWidth="1"/>
    <col min="12549" max="12553" width="0" style="1" hidden="1" customWidth="1"/>
    <col min="12554" max="12555" width="13.7109375" style="1" customWidth="1"/>
    <col min="12556" max="12556" width="13.140625" style="1" customWidth="1"/>
    <col min="12557" max="12557" width="13.7109375" style="1" customWidth="1"/>
    <col min="12558" max="12558" width="16" style="1" customWidth="1"/>
    <col min="12559" max="12559" width="13.42578125" style="1" customWidth="1"/>
    <col min="12560" max="12560" width="16" style="1" customWidth="1"/>
    <col min="12561" max="12561" width="13.85546875" style="1" customWidth="1"/>
    <col min="12562" max="12562" width="16.140625" style="1" customWidth="1"/>
    <col min="12563" max="12563" width="12.5703125" style="1" customWidth="1"/>
    <col min="12564" max="12564" width="25.5703125" style="1" customWidth="1"/>
    <col min="12565" max="12568" width="11.7109375" style="1" bestFit="1" customWidth="1"/>
    <col min="12569" max="12569" width="14.42578125" style="1" bestFit="1" customWidth="1"/>
    <col min="12570" max="12800" width="9.28515625" style="1"/>
    <col min="12801" max="12801" width="25.5703125" style="1" customWidth="1"/>
    <col min="12802" max="12802" width="5" style="1" customWidth="1"/>
    <col min="12803" max="12803" width="28.140625" style="1" customWidth="1"/>
    <col min="12804" max="12804" width="18.28515625" style="1" customWidth="1"/>
    <col min="12805" max="12809" width="0" style="1" hidden="1" customWidth="1"/>
    <col min="12810" max="12811" width="13.7109375" style="1" customWidth="1"/>
    <col min="12812" max="12812" width="13.140625" style="1" customWidth="1"/>
    <col min="12813" max="12813" width="13.7109375" style="1" customWidth="1"/>
    <col min="12814" max="12814" width="16" style="1" customWidth="1"/>
    <col min="12815" max="12815" width="13.42578125" style="1" customWidth="1"/>
    <col min="12816" max="12816" width="16" style="1" customWidth="1"/>
    <col min="12817" max="12817" width="13.85546875" style="1" customWidth="1"/>
    <col min="12818" max="12818" width="16.140625" style="1" customWidth="1"/>
    <col min="12819" max="12819" width="12.5703125" style="1" customWidth="1"/>
    <col min="12820" max="12820" width="25.5703125" style="1" customWidth="1"/>
    <col min="12821" max="12824" width="11.7109375" style="1" bestFit="1" customWidth="1"/>
    <col min="12825" max="12825" width="14.42578125" style="1" bestFit="1" customWidth="1"/>
    <col min="12826" max="13056" width="9.28515625" style="1"/>
    <col min="13057" max="13057" width="25.5703125" style="1" customWidth="1"/>
    <col min="13058" max="13058" width="5" style="1" customWidth="1"/>
    <col min="13059" max="13059" width="28.140625" style="1" customWidth="1"/>
    <col min="13060" max="13060" width="18.28515625" style="1" customWidth="1"/>
    <col min="13061" max="13065" width="0" style="1" hidden="1" customWidth="1"/>
    <col min="13066" max="13067" width="13.7109375" style="1" customWidth="1"/>
    <col min="13068" max="13068" width="13.140625" style="1" customWidth="1"/>
    <col min="13069" max="13069" width="13.7109375" style="1" customWidth="1"/>
    <col min="13070" max="13070" width="16" style="1" customWidth="1"/>
    <col min="13071" max="13071" width="13.42578125" style="1" customWidth="1"/>
    <col min="13072" max="13072" width="16" style="1" customWidth="1"/>
    <col min="13073" max="13073" width="13.85546875" style="1" customWidth="1"/>
    <col min="13074" max="13074" width="16.140625" style="1" customWidth="1"/>
    <col min="13075" max="13075" width="12.5703125" style="1" customWidth="1"/>
    <col min="13076" max="13076" width="25.5703125" style="1" customWidth="1"/>
    <col min="13077" max="13080" width="11.7109375" style="1" bestFit="1" customWidth="1"/>
    <col min="13081" max="13081" width="14.42578125" style="1" bestFit="1" customWidth="1"/>
    <col min="13082" max="13312" width="9.28515625" style="1"/>
    <col min="13313" max="13313" width="25.5703125" style="1" customWidth="1"/>
    <col min="13314" max="13314" width="5" style="1" customWidth="1"/>
    <col min="13315" max="13315" width="28.140625" style="1" customWidth="1"/>
    <col min="13316" max="13316" width="18.28515625" style="1" customWidth="1"/>
    <col min="13317" max="13321" width="0" style="1" hidden="1" customWidth="1"/>
    <col min="13322" max="13323" width="13.7109375" style="1" customWidth="1"/>
    <col min="13324" max="13324" width="13.140625" style="1" customWidth="1"/>
    <col min="13325" max="13325" width="13.7109375" style="1" customWidth="1"/>
    <col min="13326" max="13326" width="16" style="1" customWidth="1"/>
    <col min="13327" max="13327" width="13.42578125" style="1" customWidth="1"/>
    <col min="13328" max="13328" width="16" style="1" customWidth="1"/>
    <col min="13329" max="13329" width="13.85546875" style="1" customWidth="1"/>
    <col min="13330" max="13330" width="16.140625" style="1" customWidth="1"/>
    <col min="13331" max="13331" width="12.5703125" style="1" customWidth="1"/>
    <col min="13332" max="13332" width="25.5703125" style="1" customWidth="1"/>
    <col min="13333" max="13336" width="11.7109375" style="1" bestFit="1" customWidth="1"/>
    <col min="13337" max="13337" width="14.42578125" style="1" bestFit="1" customWidth="1"/>
    <col min="13338" max="13568" width="9.28515625" style="1"/>
    <col min="13569" max="13569" width="25.5703125" style="1" customWidth="1"/>
    <col min="13570" max="13570" width="5" style="1" customWidth="1"/>
    <col min="13571" max="13571" width="28.140625" style="1" customWidth="1"/>
    <col min="13572" max="13572" width="18.28515625" style="1" customWidth="1"/>
    <col min="13573" max="13577" width="0" style="1" hidden="1" customWidth="1"/>
    <col min="13578" max="13579" width="13.7109375" style="1" customWidth="1"/>
    <col min="13580" max="13580" width="13.140625" style="1" customWidth="1"/>
    <col min="13581" max="13581" width="13.7109375" style="1" customWidth="1"/>
    <col min="13582" max="13582" width="16" style="1" customWidth="1"/>
    <col min="13583" max="13583" width="13.42578125" style="1" customWidth="1"/>
    <col min="13584" max="13584" width="16" style="1" customWidth="1"/>
    <col min="13585" max="13585" width="13.85546875" style="1" customWidth="1"/>
    <col min="13586" max="13586" width="16.140625" style="1" customWidth="1"/>
    <col min="13587" max="13587" width="12.5703125" style="1" customWidth="1"/>
    <col min="13588" max="13588" width="25.5703125" style="1" customWidth="1"/>
    <col min="13589" max="13592" width="11.7109375" style="1" bestFit="1" customWidth="1"/>
    <col min="13593" max="13593" width="14.42578125" style="1" bestFit="1" customWidth="1"/>
    <col min="13594" max="13824" width="9.28515625" style="1"/>
    <col min="13825" max="13825" width="25.5703125" style="1" customWidth="1"/>
    <col min="13826" max="13826" width="5" style="1" customWidth="1"/>
    <col min="13827" max="13827" width="28.140625" style="1" customWidth="1"/>
    <col min="13828" max="13828" width="18.28515625" style="1" customWidth="1"/>
    <col min="13829" max="13833" width="0" style="1" hidden="1" customWidth="1"/>
    <col min="13834" max="13835" width="13.7109375" style="1" customWidth="1"/>
    <col min="13836" max="13836" width="13.140625" style="1" customWidth="1"/>
    <col min="13837" max="13837" width="13.7109375" style="1" customWidth="1"/>
    <col min="13838" max="13838" width="16" style="1" customWidth="1"/>
    <col min="13839" max="13839" width="13.42578125" style="1" customWidth="1"/>
    <col min="13840" max="13840" width="16" style="1" customWidth="1"/>
    <col min="13841" max="13841" width="13.85546875" style="1" customWidth="1"/>
    <col min="13842" max="13842" width="16.140625" style="1" customWidth="1"/>
    <col min="13843" max="13843" width="12.5703125" style="1" customWidth="1"/>
    <col min="13844" max="13844" width="25.5703125" style="1" customWidth="1"/>
    <col min="13845" max="13848" width="11.7109375" style="1" bestFit="1" customWidth="1"/>
    <col min="13849" max="13849" width="14.42578125" style="1" bestFit="1" customWidth="1"/>
    <col min="13850" max="14080" width="9.28515625" style="1"/>
    <col min="14081" max="14081" width="25.5703125" style="1" customWidth="1"/>
    <col min="14082" max="14082" width="5" style="1" customWidth="1"/>
    <col min="14083" max="14083" width="28.140625" style="1" customWidth="1"/>
    <col min="14084" max="14084" width="18.28515625" style="1" customWidth="1"/>
    <col min="14085" max="14089" width="0" style="1" hidden="1" customWidth="1"/>
    <col min="14090" max="14091" width="13.7109375" style="1" customWidth="1"/>
    <col min="14092" max="14092" width="13.140625" style="1" customWidth="1"/>
    <col min="14093" max="14093" width="13.7109375" style="1" customWidth="1"/>
    <col min="14094" max="14094" width="16" style="1" customWidth="1"/>
    <col min="14095" max="14095" width="13.42578125" style="1" customWidth="1"/>
    <col min="14096" max="14096" width="16" style="1" customWidth="1"/>
    <col min="14097" max="14097" width="13.85546875" style="1" customWidth="1"/>
    <col min="14098" max="14098" width="16.140625" style="1" customWidth="1"/>
    <col min="14099" max="14099" width="12.5703125" style="1" customWidth="1"/>
    <col min="14100" max="14100" width="25.5703125" style="1" customWidth="1"/>
    <col min="14101" max="14104" width="11.7109375" style="1" bestFit="1" customWidth="1"/>
    <col min="14105" max="14105" width="14.42578125" style="1" bestFit="1" customWidth="1"/>
    <col min="14106" max="14336" width="9.28515625" style="1"/>
    <col min="14337" max="14337" width="25.5703125" style="1" customWidth="1"/>
    <col min="14338" max="14338" width="5" style="1" customWidth="1"/>
    <col min="14339" max="14339" width="28.140625" style="1" customWidth="1"/>
    <col min="14340" max="14340" width="18.28515625" style="1" customWidth="1"/>
    <col min="14341" max="14345" width="0" style="1" hidden="1" customWidth="1"/>
    <col min="14346" max="14347" width="13.7109375" style="1" customWidth="1"/>
    <col min="14348" max="14348" width="13.140625" style="1" customWidth="1"/>
    <col min="14349" max="14349" width="13.7109375" style="1" customWidth="1"/>
    <col min="14350" max="14350" width="16" style="1" customWidth="1"/>
    <col min="14351" max="14351" width="13.42578125" style="1" customWidth="1"/>
    <col min="14352" max="14352" width="16" style="1" customWidth="1"/>
    <col min="14353" max="14353" width="13.85546875" style="1" customWidth="1"/>
    <col min="14354" max="14354" width="16.140625" style="1" customWidth="1"/>
    <col min="14355" max="14355" width="12.5703125" style="1" customWidth="1"/>
    <col min="14356" max="14356" width="25.5703125" style="1" customWidth="1"/>
    <col min="14357" max="14360" width="11.7109375" style="1" bestFit="1" customWidth="1"/>
    <col min="14361" max="14361" width="14.42578125" style="1" bestFit="1" customWidth="1"/>
    <col min="14362" max="14592" width="9.28515625" style="1"/>
    <col min="14593" max="14593" width="25.5703125" style="1" customWidth="1"/>
    <col min="14594" max="14594" width="5" style="1" customWidth="1"/>
    <col min="14595" max="14595" width="28.140625" style="1" customWidth="1"/>
    <col min="14596" max="14596" width="18.28515625" style="1" customWidth="1"/>
    <col min="14597" max="14601" width="0" style="1" hidden="1" customWidth="1"/>
    <col min="14602" max="14603" width="13.7109375" style="1" customWidth="1"/>
    <col min="14604" max="14604" width="13.140625" style="1" customWidth="1"/>
    <col min="14605" max="14605" width="13.7109375" style="1" customWidth="1"/>
    <col min="14606" max="14606" width="16" style="1" customWidth="1"/>
    <col min="14607" max="14607" width="13.42578125" style="1" customWidth="1"/>
    <col min="14608" max="14608" width="16" style="1" customWidth="1"/>
    <col min="14609" max="14609" width="13.85546875" style="1" customWidth="1"/>
    <col min="14610" max="14610" width="16.140625" style="1" customWidth="1"/>
    <col min="14611" max="14611" width="12.5703125" style="1" customWidth="1"/>
    <col min="14612" max="14612" width="25.5703125" style="1" customWidth="1"/>
    <col min="14613" max="14616" width="11.7109375" style="1" bestFit="1" customWidth="1"/>
    <col min="14617" max="14617" width="14.42578125" style="1" bestFit="1" customWidth="1"/>
    <col min="14618" max="14848" width="9.28515625" style="1"/>
    <col min="14849" max="14849" width="25.5703125" style="1" customWidth="1"/>
    <col min="14850" max="14850" width="5" style="1" customWidth="1"/>
    <col min="14851" max="14851" width="28.140625" style="1" customWidth="1"/>
    <col min="14852" max="14852" width="18.28515625" style="1" customWidth="1"/>
    <col min="14853" max="14857" width="0" style="1" hidden="1" customWidth="1"/>
    <col min="14858" max="14859" width="13.7109375" style="1" customWidth="1"/>
    <col min="14860" max="14860" width="13.140625" style="1" customWidth="1"/>
    <col min="14861" max="14861" width="13.7109375" style="1" customWidth="1"/>
    <col min="14862" max="14862" width="16" style="1" customWidth="1"/>
    <col min="14863" max="14863" width="13.42578125" style="1" customWidth="1"/>
    <col min="14864" max="14864" width="16" style="1" customWidth="1"/>
    <col min="14865" max="14865" width="13.85546875" style="1" customWidth="1"/>
    <col min="14866" max="14866" width="16.140625" style="1" customWidth="1"/>
    <col min="14867" max="14867" width="12.5703125" style="1" customWidth="1"/>
    <col min="14868" max="14868" width="25.5703125" style="1" customWidth="1"/>
    <col min="14869" max="14872" width="11.7109375" style="1" bestFit="1" customWidth="1"/>
    <col min="14873" max="14873" width="14.42578125" style="1" bestFit="1" customWidth="1"/>
    <col min="14874" max="15104" width="9.28515625" style="1"/>
    <col min="15105" max="15105" width="25.5703125" style="1" customWidth="1"/>
    <col min="15106" max="15106" width="5" style="1" customWidth="1"/>
    <col min="15107" max="15107" width="28.140625" style="1" customWidth="1"/>
    <col min="15108" max="15108" width="18.28515625" style="1" customWidth="1"/>
    <col min="15109" max="15113" width="0" style="1" hidden="1" customWidth="1"/>
    <col min="15114" max="15115" width="13.7109375" style="1" customWidth="1"/>
    <col min="15116" max="15116" width="13.140625" style="1" customWidth="1"/>
    <col min="15117" max="15117" width="13.7109375" style="1" customWidth="1"/>
    <col min="15118" max="15118" width="16" style="1" customWidth="1"/>
    <col min="15119" max="15119" width="13.42578125" style="1" customWidth="1"/>
    <col min="15120" max="15120" width="16" style="1" customWidth="1"/>
    <col min="15121" max="15121" width="13.85546875" style="1" customWidth="1"/>
    <col min="15122" max="15122" width="16.140625" style="1" customWidth="1"/>
    <col min="15123" max="15123" width="12.5703125" style="1" customWidth="1"/>
    <col min="15124" max="15124" width="25.5703125" style="1" customWidth="1"/>
    <col min="15125" max="15128" width="11.7109375" style="1" bestFit="1" customWidth="1"/>
    <col min="15129" max="15129" width="14.42578125" style="1" bestFit="1" customWidth="1"/>
    <col min="15130" max="15360" width="9.28515625" style="1"/>
    <col min="15361" max="15361" width="25.5703125" style="1" customWidth="1"/>
    <col min="15362" max="15362" width="5" style="1" customWidth="1"/>
    <col min="15363" max="15363" width="28.140625" style="1" customWidth="1"/>
    <col min="15364" max="15364" width="18.28515625" style="1" customWidth="1"/>
    <col min="15365" max="15369" width="0" style="1" hidden="1" customWidth="1"/>
    <col min="15370" max="15371" width="13.7109375" style="1" customWidth="1"/>
    <col min="15372" max="15372" width="13.140625" style="1" customWidth="1"/>
    <col min="15373" max="15373" width="13.7109375" style="1" customWidth="1"/>
    <col min="15374" max="15374" width="16" style="1" customWidth="1"/>
    <col min="15375" max="15375" width="13.42578125" style="1" customWidth="1"/>
    <col min="15376" max="15376" width="16" style="1" customWidth="1"/>
    <col min="15377" max="15377" width="13.85546875" style="1" customWidth="1"/>
    <col min="15378" max="15378" width="16.140625" style="1" customWidth="1"/>
    <col min="15379" max="15379" width="12.5703125" style="1" customWidth="1"/>
    <col min="15380" max="15380" width="25.5703125" style="1" customWidth="1"/>
    <col min="15381" max="15384" width="11.7109375" style="1" bestFit="1" customWidth="1"/>
    <col min="15385" max="15385" width="14.42578125" style="1" bestFit="1" customWidth="1"/>
    <col min="15386" max="15616" width="9.28515625" style="1"/>
    <col min="15617" max="15617" width="25.5703125" style="1" customWidth="1"/>
    <col min="15618" max="15618" width="5" style="1" customWidth="1"/>
    <col min="15619" max="15619" width="28.140625" style="1" customWidth="1"/>
    <col min="15620" max="15620" width="18.28515625" style="1" customWidth="1"/>
    <col min="15621" max="15625" width="0" style="1" hidden="1" customWidth="1"/>
    <col min="15626" max="15627" width="13.7109375" style="1" customWidth="1"/>
    <col min="15628" max="15628" width="13.140625" style="1" customWidth="1"/>
    <col min="15629" max="15629" width="13.7109375" style="1" customWidth="1"/>
    <col min="15630" max="15630" width="16" style="1" customWidth="1"/>
    <col min="15631" max="15631" width="13.42578125" style="1" customWidth="1"/>
    <col min="15632" max="15632" width="16" style="1" customWidth="1"/>
    <col min="15633" max="15633" width="13.85546875" style="1" customWidth="1"/>
    <col min="15634" max="15634" width="16.140625" style="1" customWidth="1"/>
    <col min="15635" max="15635" width="12.5703125" style="1" customWidth="1"/>
    <col min="15636" max="15636" width="25.5703125" style="1" customWidth="1"/>
    <col min="15637" max="15640" width="11.7109375" style="1" bestFit="1" customWidth="1"/>
    <col min="15641" max="15641" width="14.42578125" style="1" bestFit="1" customWidth="1"/>
    <col min="15642" max="15872" width="9.28515625" style="1"/>
    <col min="15873" max="15873" width="25.5703125" style="1" customWidth="1"/>
    <col min="15874" max="15874" width="5" style="1" customWidth="1"/>
    <col min="15875" max="15875" width="28.140625" style="1" customWidth="1"/>
    <col min="15876" max="15876" width="18.28515625" style="1" customWidth="1"/>
    <col min="15877" max="15881" width="0" style="1" hidden="1" customWidth="1"/>
    <col min="15882" max="15883" width="13.7109375" style="1" customWidth="1"/>
    <col min="15884" max="15884" width="13.140625" style="1" customWidth="1"/>
    <col min="15885" max="15885" width="13.7109375" style="1" customWidth="1"/>
    <col min="15886" max="15886" width="16" style="1" customWidth="1"/>
    <col min="15887" max="15887" width="13.42578125" style="1" customWidth="1"/>
    <col min="15888" max="15888" width="16" style="1" customWidth="1"/>
    <col min="15889" max="15889" width="13.85546875" style="1" customWidth="1"/>
    <col min="15890" max="15890" width="16.140625" style="1" customWidth="1"/>
    <col min="15891" max="15891" width="12.5703125" style="1" customWidth="1"/>
    <col min="15892" max="15892" width="25.5703125" style="1" customWidth="1"/>
    <col min="15893" max="15896" width="11.7109375" style="1" bestFit="1" customWidth="1"/>
    <col min="15897" max="15897" width="14.42578125" style="1" bestFit="1" customWidth="1"/>
    <col min="15898" max="16128" width="9.28515625" style="1"/>
    <col min="16129" max="16129" width="25.5703125" style="1" customWidth="1"/>
    <col min="16130" max="16130" width="5" style="1" customWidth="1"/>
    <col min="16131" max="16131" width="28.140625" style="1" customWidth="1"/>
    <col min="16132" max="16132" width="18.28515625" style="1" customWidth="1"/>
    <col min="16133" max="16137" width="0" style="1" hidden="1" customWidth="1"/>
    <col min="16138" max="16139" width="13.7109375" style="1" customWidth="1"/>
    <col min="16140" max="16140" width="13.140625" style="1" customWidth="1"/>
    <col min="16141" max="16141" width="13.7109375" style="1" customWidth="1"/>
    <col min="16142" max="16142" width="16" style="1" customWidth="1"/>
    <col min="16143" max="16143" width="13.42578125" style="1" customWidth="1"/>
    <col min="16144" max="16144" width="16" style="1" customWidth="1"/>
    <col min="16145" max="16145" width="13.85546875" style="1" customWidth="1"/>
    <col min="16146" max="16146" width="16.140625" style="1" customWidth="1"/>
    <col min="16147" max="16147" width="12.5703125" style="1" customWidth="1"/>
    <col min="16148" max="16148" width="25.5703125" style="1" customWidth="1"/>
    <col min="16149" max="16152" width="11.7109375" style="1" bestFit="1" customWidth="1"/>
    <col min="16153" max="16153" width="14.42578125" style="1" bestFit="1" customWidth="1"/>
    <col min="16154" max="16384" width="9.28515625" style="1"/>
  </cols>
  <sheetData>
    <row r="1" spans="1:21" ht="108" hidden="1" customHeight="1" x14ac:dyDescent="0.25">
      <c r="Q1" s="56" t="s">
        <v>0</v>
      </c>
      <c r="R1" s="56"/>
      <c r="S1" s="56"/>
    </row>
    <row r="2" spans="1:21" ht="15.6" hidden="1" customHeight="1" x14ac:dyDescent="0.25">
      <c r="R2" s="27"/>
      <c r="S2" s="27"/>
    </row>
    <row r="3" spans="1:21" ht="0.75" customHeight="1" x14ac:dyDescent="0.25">
      <c r="R3" s="35"/>
      <c r="S3" s="35"/>
      <c r="T3" s="34"/>
    </row>
    <row r="4" spans="1:21" ht="60" customHeight="1" x14ac:dyDescent="0.25">
      <c r="Q4" s="37" t="s">
        <v>95</v>
      </c>
      <c r="R4" s="37"/>
      <c r="S4" s="37"/>
    </row>
    <row r="5" spans="1:21" x14ac:dyDescent="0.25">
      <c r="R5" s="27"/>
      <c r="S5" s="27"/>
    </row>
    <row r="6" spans="1:21" ht="15.6" customHeight="1" x14ac:dyDescent="0.25">
      <c r="B6" s="57" t="s">
        <v>94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21" ht="15.75" customHeight="1" x14ac:dyDescent="0.25">
      <c r="B7" s="58" t="s">
        <v>1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21" ht="15.6" hidden="1" customHeight="1" x14ac:dyDescent="0.2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1" hidden="1" x14ac:dyDescent="0.25"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21" x14ac:dyDescent="0.25"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1" ht="15.75" customHeight="1" x14ac:dyDescent="0.25">
      <c r="B11" s="52" t="s">
        <v>2</v>
      </c>
      <c r="C11" s="52" t="s">
        <v>3</v>
      </c>
      <c r="D11" s="59" t="s">
        <v>4</v>
      </c>
      <c r="E11" s="52" t="s">
        <v>5</v>
      </c>
      <c r="F11" s="28" t="s">
        <v>6</v>
      </c>
      <c r="G11" s="28"/>
      <c r="H11" s="4"/>
      <c r="I11" s="4"/>
      <c r="J11" s="60" t="s">
        <v>7</v>
      </c>
      <c r="K11" s="61"/>
      <c r="L11" s="62"/>
      <c r="M11" s="49" t="s">
        <v>8</v>
      </c>
      <c r="N11" s="52" t="s">
        <v>9</v>
      </c>
      <c r="O11" s="52"/>
      <c r="P11" s="52"/>
      <c r="Q11" s="52"/>
      <c r="R11" s="52"/>
      <c r="S11" s="52"/>
    </row>
    <row r="12" spans="1:21" x14ac:dyDescent="0.25">
      <c r="B12" s="52"/>
      <c r="C12" s="52"/>
      <c r="D12" s="59"/>
      <c r="E12" s="52"/>
      <c r="F12" s="28" t="s">
        <v>10</v>
      </c>
      <c r="G12" s="30">
        <v>2016</v>
      </c>
      <c r="H12" s="30">
        <v>2017</v>
      </c>
      <c r="I12" s="31">
        <v>2018</v>
      </c>
      <c r="J12" s="31">
        <v>2019</v>
      </c>
      <c r="K12" s="31">
        <v>2020</v>
      </c>
      <c r="L12" s="31">
        <v>2021</v>
      </c>
      <c r="M12" s="50"/>
      <c r="N12" s="53">
        <v>2023</v>
      </c>
      <c r="O12" s="53"/>
      <c r="P12" s="53">
        <v>2024</v>
      </c>
      <c r="Q12" s="53"/>
      <c r="R12" s="53">
        <v>2025</v>
      </c>
      <c r="S12" s="53"/>
    </row>
    <row r="13" spans="1:21" ht="31.5" x14ac:dyDescent="0.25">
      <c r="B13" s="52"/>
      <c r="C13" s="52"/>
      <c r="D13" s="59"/>
      <c r="E13" s="28"/>
      <c r="F13" s="28"/>
      <c r="G13" s="32"/>
      <c r="H13" s="32"/>
      <c r="I13" s="32"/>
      <c r="J13" s="32"/>
      <c r="K13" s="32"/>
      <c r="L13" s="32"/>
      <c r="M13" s="51"/>
      <c r="N13" s="28" t="s">
        <v>11</v>
      </c>
      <c r="O13" s="28" t="s">
        <v>12</v>
      </c>
      <c r="P13" s="28" t="s">
        <v>11</v>
      </c>
      <c r="Q13" s="28" t="s">
        <v>12</v>
      </c>
      <c r="R13" s="28" t="s">
        <v>11</v>
      </c>
      <c r="S13" s="28" t="s">
        <v>12</v>
      </c>
    </row>
    <row r="14" spans="1:21" ht="19.899999999999999" customHeight="1" x14ac:dyDescent="0.25">
      <c r="A14" s="29"/>
      <c r="B14" s="26" t="s">
        <v>13</v>
      </c>
      <c r="C14" s="38" t="s">
        <v>14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21" ht="37.5" customHeight="1" x14ac:dyDescent="0.25">
      <c r="B15" s="28" t="s">
        <v>15</v>
      </c>
      <c r="C15" s="5" t="s">
        <v>16</v>
      </c>
      <c r="D15" s="28" t="s">
        <v>17</v>
      </c>
      <c r="E15" s="6">
        <v>40398</v>
      </c>
      <c r="F15" s="6">
        <v>41206</v>
      </c>
      <c r="G15" s="6">
        <v>42100</v>
      </c>
      <c r="H15" s="6">
        <v>42995</v>
      </c>
      <c r="I15" s="6">
        <v>43600</v>
      </c>
      <c r="J15" s="6">
        <v>43702</v>
      </c>
      <c r="K15" s="6">
        <v>43378</v>
      </c>
      <c r="L15" s="6">
        <v>42993</v>
      </c>
      <c r="M15" s="6">
        <f>L15*M16/100</f>
        <v>42442.689599999998</v>
      </c>
      <c r="N15" s="6">
        <f>M15*N16/100</f>
        <v>42722.811351359996</v>
      </c>
      <c r="O15" s="6">
        <f>M15*O16/100</f>
        <v>42794.963923679999</v>
      </c>
      <c r="P15" s="6">
        <f>N15*P16/100</f>
        <v>42902.247159035709</v>
      </c>
      <c r="Q15" s="6">
        <f>O15*Q16/100</f>
        <v>42991.820757728929</v>
      </c>
      <c r="R15" s="6">
        <f>P15*R16/100</f>
        <v>43065.275698240046</v>
      </c>
      <c r="S15" s="6">
        <f>Q15*S16/100</f>
        <v>43172.386404911391</v>
      </c>
    </row>
    <row r="16" spans="1:21" ht="47.25" x14ac:dyDescent="0.25">
      <c r="B16" s="28" t="s">
        <v>18</v>
      </c>
      <c r="C16" s="5" t="s">
        <v>19</v>
      </c>
      <c r="D16" s="28" t="s">
        <v>20</v>
      </c>
      <c r="E16" s="6"/>
      <c r="F16" s="7">
        <f t="shared" ref="F16:L16" si="0">F15/E15*100</f>
        <v>102.00009901480271</v>
      </c>
      <c r="G16" s="8">
        <f t="shared" si="0"/>
        <v>102.16958695335632</v>
      </c>
      <c r="H16" s="8">
        <f t="shared" si="0"/>
        <v>102.12589073634204</v>
      </c>
      <c r="I16" s="8">
        <f t="shared" si="0"/>
        <v>101.40714036515874</v>
      </c>
      <c r="J16" s="8">
        <f t="shared" si="0"/>
        <v>100.23394495412845</v>
      </c>
      <c r="K16" s="8">
        <f t="shared" si="0"/>
        <v>99.258615166353948</v>
      </c>
      <c r="L16" s="8">
        <f t="shared" si="0"/>
        <v>99.112453317349818</v>
      </c>
      <c r="M16" s="8">
        <v>98.72</v>
      </c>
      <c r="N16" s="8">
        <v>100.66</v>
      </c>
      <c r="O16" s="8">
        <v>100.83</v>
      </c>
      <c r="P16" s="8">
        <v>100.42</v>
      </c>
      <c r="Q16" s="8">
        <v>100.46</v>
      </c>
      <c r="R16" s="8">
        <v>100.38</v>
      </c>
      <c r="S16" s="8">
        <v>100.42</v>
      </c>
      <c r="T16" s="36"/>
      <c r="U16" s="37"/>
    </row>
    <row r="17" spans="2:22" ht="46.9" customHeight="1" x14ac:dyDescent="0.25">
      <c r="B17" s="26" t="s">
        <v>21</v>
      </c>
      <c r="C17" s="9" t="s">
        <v>22</v>
      </c>
      <c r="D17" s="9"/>
      <c r="E17" s="9"/>
      <c r="F17" s="9"/>
      <c r="G17" s="9"/>
      <c r="H17" s="9"/>
      <c r="I17" s="10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2:22" ht="168.6" customHeight="1" x14ac:dyDescent="0.25">
      <c r="B18" s="28" t="s">
        <v>15</v>
      </c>
      <c r="C18" s="11" t="s">
        <v>23</v>
      </c>
      <c r="D18" s="28" t="s">
        <v>24</v>
      </c>
      <c r="E18" s="12">
        <v>8361836</v>
      </c>
      <c r="F18" s="8">
        <v>9141487.6999999993</v>
      </c>
      <c r="G18" s="8">
        <v>10360255.119999999</v>
      </c>
      <c r="H18" s="8">
        <v>10702736.4</v>
      </c>
      <c r="I18" s="8">
        <v>11665982</v>
      </c>
      <c r="J18" s="8">
        <v>12214280</v>
      </c>
      <c r="K18" s="8">
        <v>12006640</v>
      </c>
      <c r="L18" s="8">
        <v>12174730</v>
      </c>
      <c r="M18" s="8">
        <f>M21+M24+M30</f>
        <v>12818798.723749999</v>
      </c>
      <c r="N18" s="8">
        <f t="shared" ref="N18:S18" si="1">N21+N24+N30</f>
        <v>12235965.790113</v>
      </c>
      <c r="O18" s="8">
        <f t="shared" si="1"/>
        <v>12997152.248127935</v>
      </c>
      <c r="P18" s="8">
        <f t="shared" si="1"/>
        <v>12330250.39907752</v>
      </c>
      <c r="Q18" s="8">
        <f t="shared" si="1"/>
        <v>12980794.401802709</v>
      </c>
      <c r="R18" s="8">
        <f t="shared" si="1"/>
        <v>12377166.300732318</v>
      </c>
      <c r="S18" s="8">
        <f t="shared" si="1"/>
        <v>13015126.505778283</v>
      </c>
      <c r="T18" s="39"/>
      <c r="U18" s="40"/>
    </row>
    <row r="19" spans="2:22" ht="37.5" customHeight="1" x14ac:dyDescent="0.25">
      <c r="B19" s="13"/>
      <c r="C19" s="5" t="s">
        <v>19</v>
      </c>
      <c r="D19" s="28" t="s">
        <v>20</v>
      </c>
      <c r="E19" s="14"/>
      <c r="F19" s="14"/>
      <c r="G19" s="8">
        <f t="shared" ref="G19:L19" si="2">G18/F18*100</f>
        <v>113.33226560048864</v>
      </c>
      <c r="H19" s="8">
        <f t="shared" si="2"/>
        <v>103.30572245599296</v>
      </c>
      <c r="I19" s="8">
        <f t="shared" si="2"/>
        <v>108.99999368385826</v>
      </c>
      <c r="J19" s="8">
        <f t="shared" si="2"/>
        <v>104.69997296412768</v>
      </c>
      <c r="K19" s="8">
        <f t="shared" si="2"/>
        <v>98.300022596501805</v>
      </c>
      <c r="L19" s="8">
        <f t="shared" si="2"/>
        <v>101.39997534697467</v>
      </c>
      <c r="M19" s="8">
        <f>M18/L18*100</f>
        <v>105.29020950567281</v>
      </c>
      <c r="N19" s="8">
        <f>N18/M18*100</f>
        <v>95.453295225260419</v>
      </c>
      <c r="O19" s="8">
        <f>O18/M18*100</f>
        <v>101.39134351214589</v>
      </c>
      <c r="P19" s="8">
        <f>P18/N18*100</f>
        <v>100.77055306121159</v>
      </c>
      <c r="Q19" s="7">
        <f>Q18/O18*100</f>
        <v>99.874142842886343</v>
      </c>
      <c r="R19" s="8">
        <f>R18/P18*100</f>
        <v>100.38049431387304</v>
      </c>
      <c r="S19" s="8">
        <f>S18/Q18*100</f>
        <v>100.26448384369147</v>
      </c>
      <c r="T19" s="54"/>
      <c r="U19" s="55"/>
    </row>
    <row r="20" spans="2:22" ht="78.75" x14ac:dyDescent="0.25">
      <c r="B20" s="13"/>
      <c r="C20" s="15" t="s">
        <v>25</v>
      </c>
      <c r="D20" s="28" t="s">
        <v>26</v>
      </c>
      <c r="E20" s="14"/>
      <c r="F20" s="14"/>
      <c r="G20" s="8">
        <v>100.5</v>
      </c>
      <c r="H20" s="8">
        <v>99.2</v>
      </c>
      <c r="I20" s="8">
        <v>100</v>
      </c>
      <c r="J20" s="8">
        <v>100.6</v>
      </c>
      <c r="K20" s="8">
        <v>92.82</v>
      </c>
      <c r="L20" s="8">
        <v>102</v>
      </c>
      <c r="M20" s="8">
        <v>102.9</v>
      </c>
      <c r="N20" s="8">
        <v>96.88</v>
      </c>
      <c r="O20" s="8">
        <v>99.01</v>
      </c>
      <c r="P20" s="8">
        <v>98.77</v>
      </c>
      <c r="Q20" s="8">
        <v>99</v>
      </c>
      <c r="R20" s="8">
        <v>99.1</v>
      </c>
      <c r="S20" s="8">
        <v>99.2</v>
      </c>
      <c r="T20" s="39"/>
      <c r="U20" s="40"/>
    </row>
    <row r="21" spans="2:22" ht="28.5" customHeight="1" x14ac:dyDescent="0.25">
      <c r="B21" s="13" t="s">
        <v>18</v>
      </c>
      <c r="C21" s="5" t="s">
        <v>27</v>
      </c>
      <c r="D21" s="28" t="s">
        <v>24</v>
      </c>
      <c r="E21" s="16">
        <v>497122.37</v>
      </c>
      <c r="F21" s="8">
        <v>540372.01618999999</v>
      </c>
      <c r="G21" s="8">
        <v>585319</v>
      </c>
      <c r="H21" s="8">
        <v>605525</v>
      </c>
      <c r="I21" s="8">
        <v>634483</v>
      </c>
      <c r="J21" s="8">
        <v>638493</v>
      </c>
      <c r="K21" s="8">
        <v>620485</v>
      </c>
      <c r="L21" s="8">
        <v>674810</v>
      </c>
      <c r="M21" s="8">
        <f>L21*M22/100</f>
        <v>688171.23800000001</v>
      </c>
      <c r="N21" s="8">
        <f>M21*N22/100</f>
        <v>695121.7675038001</v>
      </c>
      <c r="O21" s="8">
        <f>M21*O22/100</f>
        <v>703586.27373119991</v>
      </c>
      <c r="P21" s="8">
        <f>N21*P22/100</f>
        <v>702072.98517883802</v>
      </c>
      <c r="Q21" s="8">
        <f>O21*Q22/100</f>
        <v>719839.1166543907</v>
      </c>
      <c r="R21" s="8">
        <f>P21*R22/100</f>
        <v>709023.50773210858</v>
      </c>
      <c r="S21" s="8">
        <f>Q21*S22/100</f>
        <v>736395.41633744165</v>
      </c>
      <c r="T21" s="54"/>
      <c r="U21" s="55"/>
      <c r="V21" s="55"/>
    </row>
    <row r="22" spans="2:22" ht="47.25" x14ac:dyDescent="0.25">
      <c r="B22" s="28" t="s">
        <v>28</v>
      </c>
      <c r="C22" s="5" t="s">
        <v>19</v>
      </c>
      <c r="D22" s="28" t="s">
        <v>20</v>
      </c>
      <c r="E22" s="16"/>
      <c r="F22" s="16">
        <f t="shared" ref="F22:K22" si="3">F21/E21*100</f>
        <v>108.7</v>
      </c>
      <c r="G22" s="8">
        <f t="shared" si="3"/>
        <v>108.31778524115805</v>
      </c>
      <c r="H22" s="8">
        <f t="shared" si="3"/>
        <v>103.45213464794412</v>
      </c>
      <c r="I22" s="8">
        <f t="shared" si="3"/>
        <v>104.78229635440321</v>
      </c>
      <c r="J22" s="8">
        <f t="shared" si="3"/>
        <v>100.63201062912638</v>
      </c>
      <c r="K22" s="8">
        <f t="shared" si="3"/>
        <v>97.179608860238091</v>
      </c>
      <c r="L22" s="8">
        <f>L21/K21*100</f>
        <v>108.75524791090841</v>
      </c>
      <c r="M22" s="8">
        <v>101.98</v>
      </c>
      <c r="N22" s="8">
        <v>101.01</v>
      </c>
      <c r="O22" s="8">
        <v>102.24</v>
      </c>
      <c r="P22" s="8">
        <v>101</v>
      </c>
      <c r="Q22" s="8">
        <v>102.31</v>
      </c>
      <c r="R22" s="8">
        <v>100.99</v>
      </c>
      <c r="S22" s="8">
        <v>102.3</v>
      </c>
      <c r="T22" s="36"/>
      <c r="U22" s="37"/>
    </row>
    <row r="23" spans="2:22" ht="62.45" customHeight="1" x14ac:dyDescent="0.25">
      <c r="B23" s="28" t="s">
        <v>29</v>
      </c>
      <c r="C23" s="15" t="s">
        <v>25</v>
      </c>
      <c r="D23" s="28" t="s">
        <v>26</v>
      </c>
      <c r="E23" s="16"/>
      <c r="F23" s="16"/>
      <c r="G23" s="8">
        <v>102.3</v>
      </c>
      <c r="H23" s="8">
        <v>89.6</v>
      </c>
      <c r="I23" s="8">
        <v>91.6</v>
      </c>
      <c r="J23" s="8">
        <v>102</v>
      </c>
      <c r="K23" s="8">
        <v>101.5</v>
      </c>
      <c r="L23" s="8">
        <v>104.4</v>
      </c>
      <c r="M23" s="8">
        <v>105</v>
      </c>
      <c r="N23" s="8">
        <v>100.5</v>
      </c>
      <c r="O23" s="8">
        <v>101</v>
      </c>
      <c r="P23" s="8">
        <v>100.5</v>
      </c>
      <c r="Q23" s="8">
        <v>101</v>
      </c>
      <c r="R23" s="8">
        <v>100.5</v>
      </c>
      <c r="S23" s="8">
        <v>101</v>
      </c>
      <c r="T23" s="36"/>
      <c r="U23" s="37"/>
    </row>
    <row r="24" spans="2:22" ht="27" customHeight="1" x14ac:dyDescent="0.25">
      <c r="B24" s="13" t="s">
        <v>30</v>
      </c>
      <c r="C24" s="5" t="s">
        <v>31</v>
      </c>
      <c r="D24" s="28" t="s">
        <v>24</v>
      </c>
      <c r="E24" s="16">
        <v>145850.76999999999</v>
      </c>
      <c r="F24" s="8">
        <v>158539.78698999999</v>
      </c>
      <c r="G24" s="8">
        <v>193199.76</v>
      </c>
      <c r="H24" s="8">
        <f>H18-H21-H30</f>
        <v>197361.40000000037</v>
      </c>
      <c r="I24" s="8">
        <f>I18-I21-I30</f>
        <v>240466</v>
      </c>
      <c r="J24" s="8">
        <f>J18-J21-J30</f>
        <v>277578</v>
      </c>
      <c r="K24" s="8">
        <f>K18-K21-K30</f>
        <v>280013</v>
      </c>
      <c r="L24" s="8">
        <f>L18-L21-L30</f>
        <v>238295</v>
      </c>
      <c r="M24" s="8">
        <f>L24*M25/100</f>
        <v>238914.56700000004</v>
      </c>
      <c r="N24" s="8">
        <f>M24*N25/100</f>
        <v>243716.74979670008</v>
      </c>
      <c r="O24" s="8">
        <f>M24*O25/100</f>
        <v>249044.54464080001</v>
      </c>
      <c r="P24" s="8">
        <f>N24*P25/100</f>
        <v>243497.40472188304</v>
      </c>
      <c r="Q24" s="8">
        <f>O24*Q25/100</f>
        <v>254374.09789611315</v>
      </c>
      <c r="R24" s="8">
        <f>P24*R25/100</f>
        <v>240770.23378899795</v>
      </c>
      <c r="S24" s="8">
        <f>Q24*S25/100</f>
        <v>258342.33382329252</v>
      </c>
    </row>
    <row r="25" spans="2:22" ht="59.25" customHeight="1" x14ac:dyDescent="0.25">
      <c r="B25" s="28" t="s">
        <v>32</v>
      </c>
      <c r="C25" s="5" t="s">
        <v>19</v>
      </c>
      <c r="D25" s="28" t="s">
        <v>20</v>
      </c>
      <c r="E25" s="16"/>
      <c r="F25" s="8">
        <f t="shared" ref="F25:K25" si="4">F24/E24*100</f>
        <v>108.7</v>
      </c>
      <c r="G25" s="8">
        <f t="shared" si="4"/>
        <v>121.86200301390984</v>
      </c>
      <c r="H25" s="8">
        <f t="shared" si="4"/>
        <v>102.15406064686641</v>
      </c>
      <c r="I25" s="8">
        <f t="shared" si="4"/>
        <v>121.84044093728539</v>
      </c>
      <c r="J25" s="8">
        <f t="shared" si="4"/>
        <v>115.43336687930935</v>
      </c>
      <c r="K25" s="8">
        <f t="shared" si="4"/>
        <v>100.8772309044665</v>
      </c>
      <c r="L25" s="8">
        <f>L24/K24*100</f>
        <v>85.101406006149716</v>
      </c>
      <c r="M25" s="8">
        <v>100.26</v>
      </c>
      <c r="N25" s="8">
        <v>102.01</v>
      </c>
      <c r="O25" s="8">
        <v>104.24</v>
      </c>
      <c r="P25" s="8">
        <v>99.91</v>
      </c>
      <c r="Q25" s="8">
        <v>102.14</v>
      </c>
      <c r="R25" s="8">
        <v>98.88</v>
      </c>
      <c r="S25" s="8">
        <v>101.56</v>
      </c>
      <c r="T25" s="36"/>
      <c r="U25" s="37"/>
    </row>
    <row r="26" spans="2:22" ht="63" hidden="1" x14ac:dyDescent="0.25">
      <c r="B26" s="28"/>
      <c r="C26" s="5" t="s">
        <v>33</v>
      </c>
      <c r="D26" s="28" t="s">
        <v>34</v>
      </c>
      <c r="E26" s="16">
        <v>107054.39999999999</v>
      </c>
      <c r="F26" s="16">
        <v>133512.9</v>
      </c>
      <c r="G26" s="16">
        <v>147356</v>
      </c>
      <c r="H26" s="16">
        <v>147356</v>
      </c>
      <c r="I26" s="16">
        <f>H26*I28/100</f>
        <v>164154.584</v>
      </c>
      <c r="J26" s="16"/>
      <c r="K26" s="16"/>
      <c r="L26" s="16"/>
      <c r="M26" s="16"/>
      <c r="N26" s="16">
        <f>I26*N28/100</f>
        <v>177451.105304</v>
      </c>
      <c r="O26" s="16">
        <f>I26*O28/100</f>
        <v>177451.105304</v>
      </c>
      <c r="P26" s="16">
        <f>N26*P28/100</f>
        <v>188630.524938152</v>
      </c>
      <c r="Q26" s="16">
        <f>O26*Q28/100</f>
        <v>188630.524938152</v>
      </c>
      <c r="R26" s="16">
        <f>P26*R28/100</f>
        <v>197873.42066012145</v>
      </c>
      <c r="S26" s="16">
        <f>Q26*S28/100</f>
        <v>197873.42066012145</v>
      </c>
    </row>
    <row r="27" spans="2:22" ht="27" hidden="1" customHeight="1" x14ac:dyDescent="0.25">
      <c r="B27" s="28"/>
      <c r="C27" s="5" t="s">
        <v>35</v>
      </c>
      <c r="D27" s="28" t="s">
        <v>34</v>
      </c>
      <c r="E27" s="16">
        <v>31108.183000000001</v>
      </c>
      <c r="F27" s="16">
        <v>33503.513091000001</v>
      </c>
      <c r="G27" s="16">
        <v>35714.744955005997</v>
      </c>
      <c r="H27" s="16">
        <v>35714.744955005997</v>
      </c>
      <c r="I27" s="16">
        <f>H27*I28/100</f>
        <v>39786.225879876685</v>
      </c>
      <c r="J27" s="16"/>
      <c r="K27" s="16"/>
      <c r="L27" s="16"/>
      <c r="M27" s="16"/>
      <c r="N27" s="16">
        <f>I27*N28/100</f>
        <v>43008.910176146688</v>
      </c>
      <c r="O27" s="16">
        <f>I27*O28/100</f>
        <v>43008.910176146688</v>
      </c>
      <c r="P27" s="16">
        <f>N27*P28/100</f>
        <v>45718.471517243925</v>
      </c>
      <c r="Q27" s="16">
        <f>O27*Q28/100</f>
        <v>45718.471517243925</v>
      </c>
      <c r="R27" s="16">
        <f>P27*R28/100</f>
        <v>47958.676621588878</v>
      </c>
      <c r="S27" s="16">
        <f>Q27*S28/100</f>
        <v>47958.676621588878</v>
      </c>
    </row>
    <row r="28" spans="2:22" ht="20.25" hidden="1" customHeight="1" x14ac:dyDescent="0.25">
      <c r="B28" s="28"/>
      <c r="C28" s="5" t="s">
        <v>36</v>
      </c>
      <c r="D28" s="28"/>
      <c r="E28" s="16"/>
      <c r="F28" s="16">
        <v>107.7</v>
      </c>
      <c r="G28" s="16">
        <v>106.6</v>
      </c>
      <c r="H28" s="16">
        <v>106.6</v>
      </c>
      <c r="I28" s="16">
        <v>111.4</v>
      </c>
      <c r="J28" s="16"/>
      <c r="K28" s="16"/>
      <c r="L28" s="16"/>
      <c r="M28" s="16"/>
      <c r="N28" s="16">
        <v>108.1</v>
      </c>
      <c r="O28" s="16">
        <v>108.1</v>
      </c>
      <c r="P28" s="16">
        <v>106.3</v>
      </c>
      <c r="Q28" s="16">
        <v>106.3</v>
      </c>
      <c r="R28" s="16">
        <v>104.9</v>
      </c>
      <c r="S28" s="16">
        <v>104.9</v>
      </c>
    </row>
    <row r="29" spans="2:22" ht="60.6" customHeight="1" x14ac:dyDescent="0.25">
      <c r="B29" s="28" t="s">
        <v>37</v>
      </c>
      <c r="C29" s="15" t="s">
        <v>25</v>
      </c>
      <c r="D29" s="28" t="s">
        <v>26</v>
      </c>
      <c r="E29" s="16"/>
      <c r="F29" s="16"/>
      <c r="G29" s="8">
        <v>102.3</v>
      </c>
      <c r="H29" s="8">
        <v>97.2</v>
      </c>
      <c r="I29" s="8">
        <v>98.9</v>
      </c>
      <c r="J29" s="8">
        <v>98.8</v>
      </c>
      <c r="K29" s="8">
        <v>96.9</v>
      </c>
      <c r="L29" s="8">
        <v>107.5</v>
      </c>
      <c r="M29" s="8">
        <v>100.26</v>
      </c>
      <c r="N29" s="8">
        <v>101</v>
      </c>
      <c r="O29" s="8">
        <v>102.2</v>
      </c>
      <c r="P29" s="8">
        <v>97</v>
      </c>
      <c r="Q29" s="8">
        <v>98.69</v>
      </c>
      <c r="R29" s="8">
        <v>96</v>
      </c>
      <c r="S29" s="8">
        <v>97.65</v>
      </c>
      <c r="T29" s="36"/>
      <c r="U29" s="37"/>
    </row>
    <row r="30" spans="2:22" ht="78.75" x14ac:dyDescent="0.25">
      <c r="B30" s="28" t="s">
        <v>38</v>
      </c>
      <c r="C30" s="5" t="s">
        <v>39</v>
      </c>
      <c r="D30" s="28" t="s">
        <v>24</v>
      </c>
      <c r="E30" s="16">
        <v>7492114.0999999996</v>
      </c>
      <c r="F30" s="16">
        <v>8442575.9000000004</v>
      </c>
      <c r="G30" s="8">
        <f>G18-G21-G24</f>
        <v>9581736.3599999994</v>
      </c>
      <c r="H30" s="8">
        <v>9899850</v>
      </c>
      <c r="I30" s="8">
        <v>10791033</v>
      </c>
      <c r="J30" s="8">
        <v>11298209</v>
      </c>
      <c r="K30" s="8">
        <v>11106142</v>
      </c>
      <c r="L30" s="8">
        <v>11261625</v>
      </c>
      <c r="M30" s="8">
        <f>L30*M31/100</f>
        <v>11891712.918749999</v>
      </c>
      <c r="N30" s="8">
        <f>M30*N31/100</f>
        <v>11297127.272812501</v>
      </c>
      <c r="O30" s="8">
        <f>M30*O31/100</f>
        <v>12044521.429755935</v>
      </c>
      <c r="P30" s="8">
        <f>N30*P31/100</f>
        <v>11384680.009176798</v>
      </c>
      <c r="Q30" s="8">
        <f>O30*Q31/100</f>
        <v>12006581.187252205</v>
      </c>
      <c r="R30" s="8">
        <f>P30*R31/100</f>
        <v>11427372.559211211</v>
      </c>
      <c r="S30" s="8">
        <f>Q30*S31/100</f>
        <v>12020388.755617548</v>
      </c>
    </row>
    <row r="31" spans="2:22" ht="45.75" customHeight="1" x14ac:dyDescent="0.25">
      <c r="B31" s="28" t="s">
        <v>40</v>
      </c>
      <c r="C31" s="5" t="s">
        <v>19</v>
      </c>
      <c r="D31" s="28" t="s">
        <v>20</v>
      </c>
      <c r="E31" s="16"/>
      <c r="F31" s="16">
        <f t="shared" ref="F31:K31" si="5">F30/E30*100</f>
        <v>112.68616290827713</v>
      </c>
      <c r="G31" s="8">
        <f t="shared" si="5"/>
        <v>113.49304375220362</v>
      </c>
      <c r="H31" s="8">
        <f t="shared" si="5"/>
        <v>103.319999925358</v>
      </c>
      <c r="I31" s="8">
        <f t="shared" si="5"/>
        <v>109.00198487855877</v>
      </c>
      <c r="J31" s="8">
        <f t="shared" si="5"/>
        <v>104.69997636000186</v>
      </c>
      <c r="K31" s="8">
        <f t="shared" si="5"/>
        <v>98.300022596501805</v>
      </c>
      <c r="L31" s="8">
        <f>L30/K30*100</f>
        <v>101.39997309596798</v>
      </c>
      <c r="M31" s="8">
        <f>(106.28+104.91)/2</f>
        <v>105.595</v>
      </c>
      <c r="N31" s="8">
        <f>(93.22+96.78)/2</f>
        <v>95</v>
      </c>
      <c r="O31" s="8">
        <f>(99.75+102.82)/2</f>
        <v>101.285</v>
      </c>
      <c r="P31" s="8">
        <f>(99.96+101.59)/2</f>
        <v>100.77500000000001</v>
      </c>
      <c r="Q31" s="8">
        <f>(98.19+101.18)/2</f>
        <v>99.685000000000002</v>
      </c>
      <c r="R31" s="8">
        <f>(99.24+101.51)/2</f>
        <v>100.375</v>
      </c>
      <c r="S31" s="8">
        <f>(98.72+101.51)/2</f>
        <v>100.11500000000001</v>
      </c>
      <c r="T31" s="36"/>
      <c r="U31" s="37"/>
    </row>
    <row r="32" spans="2:22" ht="66" customHeight="1" x14ac:dyDescent="0.25">
      <c r="B32" s="28" t="s">
        <v>41</v>
      </c>
      <c r="C32" s="15" t="s">
        <v>25</v>
      </c>
      <c r="D32" s="28" t="s">
        <v>26</v>
      </c>
      <c r="E32" s="14"/>
      <c r="F32" s="8">
        <v>100.85</v>
      </c>
      <c r="G32" s="8">
        <v>100.05</v>
      </c>
      <c r="H32" s="8">
        <v>96.8</v>
      </c>
      <c r="I32" s="8">
        <v>99.25</v>
      </c>
      <c r="J32" s="8">
        <v>100</v>
      </c>
      <c r="K32" s="8">
        <v>95.25</v>
      </c>
      <c r="L32" s="8">
        <f>(102.2+99.9)/2</f>
        <v>101.05000000000001</v>
      </c>
      <c r="M32" s="8">
        <f>(97.94+97.69)/2</f>
        <v>97.814999999999998</v>
      </c>
      <c r="N32" s="8">
        <f>(98.01+96.28)/2</f>
        <v>97.14500000000001</v>
      </c>
      <c r="O32" s="8">
        <f>(104+101.86)/2</f>
        <v>102.93</v>
      </c>
      <c r="P32" s="8">
        <f>(101.38+100.82)/2</f>
        <v>101.1</v>
      </c>
      <c r="Q32" s="8">
        <f>(100.09+100.13)/2</f>
        <v>100.11</v>
      </c>
      <c r="R32" s="8">
        <f>(100.96+100.46)/2</f>
        <v>100.71</v>
      </c>
      <c r="S32" s="8">
        <f>(100.13+100)/2</f>
        <v>100.065</v>
      </c>
      <c r="T32" s="36"/>
      <c r="U32" s="37"/>
    </row>
    <row r="33" spans="1:24" ht="78.75" x14ac:dyDescent="0.25">
      <c r="B33" s="17" t="s">
        <v>42</v>
      </c>
      <c r="C33" s="18" t="s">
        <v>43</v>
      </c>
      <c r="D33" s="28" t="s">
        <v>44</v>
      </c>
      <c r="E33" s="19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24" ht="30" customHeight="1" x14ac:dyDescent="0.25">
      <c r="B34" s="28" t="s">
        <v>45</v>
      </c>
      <c r="C34" s="5" t="s">
        <v>46</v>
      </c>
      <c r="D34" s="28" t="s">
        <v>47</v>
      </c>
      <c r="E34" s="20">
        <v>237.53274999999999</v>
      </c>
      <c r="F34" s="21">
        <v>258.19809925000004</v>
      </c>
      <c r="G34" s="21">
        <v>259.04000000000002</v>
      </c>
      <c r="H34" s="21">
        <v>256.19600000000003</v>
      </c>
      <c r="I34" s="21">
        <v>257.20999999999998</v>
      </c>
      <c r="J34" s="21">
        <v>249.398</v>
      </c>
      <c r="K34" s="21">
        <v>234.85</v>
      </c>
      <c r="L34" s="21">
        <v>255.06200000000001</v>
      </c>
      <c r="M34" s="21">
        <f>L34*M35/100</f>
        <v>267.81510000000003</v>
      </c>
      <c r="N34" s="21">
        <f>M34*N35/100</f>
        <v>269.15417550000001</v>
      </c>
      <c r="O34" s="21">
        <f>M34*O35/100</f>
        <v>270.49325100000004</v>
      </c>
      <c r="P34" s="21">
        <f>N34*P35/100</f>
        <v>270.49994637750001</v>
      </c>
      <c r="Q34" s="21">
        <f>O34*Q35/100</f>
        <v>273.19818351000004</v>
      </c>
      <c r="R34" s="21">
        <f>P34*R35/100</f>
        <v>271.85244610938747</v>
      </c>
      <c r="S34" s="21">
        <f>Q34*S35/100</f>
        <v>275.93016534510002</v>
      </c>
      <c r="T34" s="39"/>
      <c r="U34" s="40"/>
      <c r="V34" s="40"/>
    </row>
    <row r="35" spans="1:24" ht="62.45" customHeight="1" x14ac:dyDescent="0.25">
      <c r="B35" s="28" t="s">
        <v>48</v>
      </c>
      <c r="C35" s="15" t="s">
        <v>25</v>
      </c>
      <c r="D35" s="28" t="s">
        <v>26</v>
      </c>
      <c r="E35" s="20"/>
      <c r="F35" s="20">
        <f t="shared" ref="F35:K35" si="6">F34/E34*100</f>
        <v>108.70000000000002</v>
      </c>
      <c r="G35" s="8">
        <f t="shared" si="6"/>
        <v>100.32606775667423</v>
      </c>
      <c r="H35" s="8">
        <f t="shared" si="6"/>
        <v>98.902100061766532</v>
      </c>
      <c r="I35" s="8">
        <f t="shared" si="6"/>
        <v>100.39579072272788</v>
      </c>
      <c r="J35" s="8">
        <f t="shared" si="6"/>
        <v>96.962793048481785</v>
      </c>
      <c r="K35" s="8">
        <f t="shared" si="6"/>
        <v>94.166753542530415</v>
      </c>
      <c r="L35" s="8">
        <f>L34/K34*100</f>
        <v>108.60634447519695</v>
      </c>
      <c r="M35" s="8">
        <v>105</v>
      </c>
      <c r="N35" s="8">
        <v>100.5</v>
      </c>
      <c r="O35" s="8">
        <v>101</v>
      </c>
      <c r="P35" s="8">
        <v>100.5</v>
      </c>
      <c r="Q35" s="8">
        <v>101</v>
      </c>
      <c r="R35" s="8">
        <v>100.5</v>
      </c>
      <c r="S35" s="8">
        <v>101</v>
      </c>
      <c r="T35" s="36"/>
      <c r="U35" s="37"/>
      <c r="V35" s="37"/>
    </row>
    <row r="36" spans="1:24" ht="29.25" customHeight="1" x14ac:dyDescent="0.25">
      <c r="B36" s="28" t="s">
        <v>49</v>
      </c>
      <c r="C36" s="5" t="s">
        <v>50</v>
      </c>
      <c r="D36" s="28" t="s">
        <v>93</v>
      </c>
      <c r="E36" s="20">
        <v>1610.2639999999999</v>
      </c>
      <c r="F36" s="21">
        <v>1750.3569680000001</v>
      </c>
      <c r="G36" s="21">
        <v>1685.7</v>
      </c>
      <c r="H36" s="21">
        <v>1665.326</v>
      </c>
      <c r="I36" s="21">
        <v>1675.1980000000001</v>
      </c>
      <c r="J36" s="21">
        <v>1673.306</v>
      </c>
      <c r="K36" s="21">
        <v>1671.2059999999999</v>
      </c>
      <c r="L36" s="21">
        <v>1613.9069999999999</v>
      </c>
      <c r="M36" s="21">
        <f>L36*M37/100</f>
        <v>1694.6023499999999</v>
      </c>
      <c r="N36" s="21">
        <f>M36*N37/100</f>
        <v>1703.07536175</v>
      </c>
      <c r="O36" s="21">
        <f>M36*O37/100</f>
        <v>1711.5483734999998</v>
      </c>
      <c r="P36" s="21">
        <f>N36*P37/100</f>
        <v>1711.59073855875</v>
      </c>
      <c r="Q36" s="21">
        <f>O36*Q37/100</f>
        <v>1728.6638572349998</v>
      </c>
      <c r="R36" s="21">
        <f>P36*R37/100</f>
        <v>1720.1486922515437</v>
      </c>
      <c r="S36" s="21">
        <f>Q36*S37/100</f>
        <v>1745.9504958073499</v>
      </c>
    </row>
    <row r="37" spans="1:24" ht="78.75" x14ac:dyDescent="0.25">
      <c r="B37" s="28" t="s">
        <v>51</v>
      </c>
      <c r="C37" s="15" t="s">
        <v>25</v>
      </c>
      <c r="D37" s="28" t="s">
        <v>26</v>
      </c>
      <c r="E37" s="20"/>
      <c r="F37" s="20">
        <f t="shared" ref="F37:L37" si="7">F36/E36*100</f>
        <v>108.70000000000002</v>
      </c>
      <c r="G37" s="8">
        <f t="shared" si="7"/>
        <v>96.306069608539417</v>
      </c>
      <c r="H37" s="8">
        <f t="shared" si="7"/>
        <v>98.791362638666428</v>
      </c>
      <c r="I37" s="8">
        <f t="shared" si="7"/>
        <v>100.59279684578274</v>
      </c>
      <c r="J37" s="8">
        <f t="shared" si="7"/>
        <v>99.887058126860225</v>
      </c>
      <c r="K37" s="8">
        <f t="shared" si="7"/>
        <v>99.874499942030909</v>
      </c>
      <c r="L37" s="8">
        <f t="shared" si="7"/>
        <v>96.571398140025821</v>
      </c>
      <c r="M37" s="8">
        <v>105</v>
      </c>
      <c r="N37" s="8">
        <v>100.5</v>
      </c>
      <c r="O37" s="8">
        <v>101</v>
      </c>
      <c r="P37" s="8">
        <v>100.5</v>
      </c>
      <c r="Q37" s="8">
        <v>101</v>
      </c>
      <c r="R37" s="8">
        <v>100.5</v>
      </c>
      <c r="S37" s="8">
        <v>101</v>
      </c>
      <c r="T37" s="36"/>
      <c r="U37" s="37"/>
      <c r="V37" s="37"/>
    </row>
    <row r="38" spans="1:24" ht="29.25" customHeight="1" x14ac:dyDescent="0.25">
      <c r="B38" s="28" t="s">
        <v>52</v>
      </c>
      <c r="C38" s="5" t="s">
        <v>53</v>
      </c>
      <c r="D38" s="28" t="s">
        <v>93</v>
      </c>
      <c r="E38" s="20">
        <v>1938.421</v>
      </c>
      <c r="F38" s="21">
        <v>1462.5</v>
      </c>
      <c r="G38" s="21">
        <v>1407.34</v>
      </c>
      <c r="H38" s="21">
        <v>1468.4179999999999</v>
      </c>
      <c r="I38" s="21">
        <v>1468.4179999999999</v>
      </c>
      <c r="J38" s="21">
        <v>1510.739</v>
      </c>
      <c r="K38" s="21">
        <v>1466.577</v>
      </c>
      <c r="L38" s="21">
        <v>1485.039</v>
      </c>
      <c r="M38" s="21">
        <f>L38*M39/100</f>
        <v>1559.2909500000001</v>
      </c>
      <c r="N38" s="21">
        <f>M38*N39/100</f>
        <v>1567.0874047499999</v>
      </c>
      <c r="O38" s="21">
        <f>M38*O39/100</f>
        <v>1574.8838595</v>
      </c>
      <c r="P38" s="21">
        <f>N38*P39/100</f>
        <v>1574.92284177375</v>
      </c>
      <c r="Q38" s="21">
        <f>O38*Q39/100</f>
        <v>1590.632698095</v>
      </c>
      <c r="R38" s="21">
        <f>P38*R39/100</f>
        <v>1582.7974559826187</v>
      </c>
      <c r="S38" s="21">
        <f>Q38*S39/100</f>
        <v>1606.5390250759499</v>
      </c>
    </row>
    <row r="39" spans="1:24" ht="78.75" x14ac:dyDescent="0.25">
      <c r="B39" s="28" t="s">
        <v>54</v>
      </c>
      <c r="C39" s="15" t="s">
        <v>25</v>
      </c>
      <c r="D39" s="28" t="s">
        <v>26</v>
      </c>
      <c r="E39" s="20"/>
      <c r="F39" s="20">
        <f t="shared" ref="F39:L39" si="8">F38/E38*100</f>
        <v>75.448006392832099</v>
      </c>
      <c r="G39" s="8">
        <f t="shared" si="8"/>
        <v>96.228376068376065</v>
      </c>
      <c r="H39" s="8">
        <f t="shared" si="8"/>
        <v>104.33996049284467</v>
      </c>
      <c r="I39" s="8">
        <f t="shared" si="8"/>
        <v>100</v>
      </c>
      <c r="J39" s="8">
        <f t="shared" si="8"/>
        <v>102.88208126024062</v>
      </c>
      <c r="K39" s="8">
        <f t="shared" si="8"/>
        <v>97.076794866618258</v>
      </c>
      <c r="L39" s="8">
        <f t="shared" si="8"/>
        <v>101.25884968876507</v>
      </c>
      <c r="M39" s="8">
        <v>105</v>
      </c>
      <c r="N39" s="8">
        <v>100.5</v>
      </c>
      <c r="O39" s="8">
        <v>101</v>
      </c>
      <c r="P39" s="8">
        <v>100.5</v>
      </c>
      <c r="Q39" s="8">
        <v>101</v>
      </c>
      <c r="R39" s="8">
        <v>100.5</v>
      </c>
      <c r="S39" s="8">
        <v>101</v>
      </c>
      <c r="T39" s="36"/>
      <c r="U39" s="37"/>
      <c r="V39" s="37"/>
    </row>
    <row r="40" spans="1:24" s="33" customFormat="1" ht="36.75" customHeight="1" x14ac:dyDescent="0.25">
      <c r="A40" s="1"/>
      <c r="B40" s="28" t="s">
        <v>55</v>
      </c>
      <c r="C40" s="5" t="s">
        <v>56</v>
      </c>
      <c r="D40" s="28" t="s">
        <v>57</v>
      </c>
      <c r="E40" s="20">
        <v>94969.15400000001</v>
      </c>
      <c r="F40" s="21">
        <v>99515.14</v>
      </c>
      <c r="G40" s="21">
        <v>103296.71</v>
      </c>
      <c r="H40" s="21">
        <v>103296.71</v>
      </c>
      <c r="I40" s="21">
        <f t="shared" ref="I40:N40" si="9">H40*I41/100</f>
        <v>102160.44619</v>
      </c>
      <c r="J40" s="21">
        <f t="shared" si="9"/>
        <v>100934.52083572</v>
      </c>
      <c r="K40" s="21">
        <f t="shared" si="9"/>
        <v>97805.550689812691</v>
      </c>
      <c r="L40" s="21">
        <f t="shared" si="9"/>
        <v>105140.96699154864</v>
      </c>
      <c r="M40" s="21">
        <f t="shared" si="9"/>
        <v>105414.33350572668</v>
      </c>
      <c r="N40" s="21">
        <f t="shared" si="9"/>
        <v>106468.47684078396</v>
      </c>
      <c r="O40" s="21">
        <f>M40*O41/100</f>
        <v>107733.44884285267</v>
      </c>
      <c r="P40" s="21">
        <f>N40*P41/100</f>
        <v>103274.42253556044</v>
      </c>
      <c r="Q40" s="21">
        <f>O40*Q41/100</f>
        <v>106322.14066301129</v>
      </c>
      <c r="R40" s="21">
        <f>P40*R41/100</f>
        <v>99143.445634138028</v>
      </c>
      <c r="S40" s="21">
        <f>Q40*S41/100</f>
        <v>103823.57035743054</v>
      </c>
      <c r="T40" s="46"/>
      <c r="U40" s="47"/>
      <c r="V40" s="47"/>
      <c r="W40" s="47"/>
      <c r="X40" s="47"/>
    </row>
    <row r="41" spans="1:24" ht="78.75" x14ac:dyDescent="0.25">
      <c r="B41" s="28" t="s">
        <v>58</v>
      </c>
      <c r="C41" s="15" t="s">
        <v>25</v>
      </c>
      <c r="D41" s="28" t="s">
        <v>26</v>
      </c>
      <c r="E41" s="20"/>
      <c r="F41" s="20">
        <f>F40/E40*100</f>
        <v>104.7868026706861</v>
      </c>
      <c r="G41" s="21">
        <f>G40/F40*100</f>
        <v>103.79999465407978</v>
      </c>
      <c r="H41" s="21">
        <f>H40/G40*100</f>
        <v>100</v>
      </c>
      <c r="I41" s="8">
        <v>98.9</v>
      </c>
      <c r="J41" s="8">
        <v>98.8</v>
      </c>
      <c r="K41" s="8">
        <v>96.9</v>
      </c>
      <c r="L41" s="8">
        <v>107.5</v>
      </c>
      <c r="M41" s="8">
        <v>100.26</v>
      </c>
      <c r="N41" s="8">
        <v>101</v>
      </c>
      <c r="O41" s="8">
        <v>102.2</v>
      </c>
      <c r="P41" s="8">
        <v>97</v>
      </c>
      <c r="Q41" s="8">
        <v>98.69</v>
      </c>
      <c r="R41" s="8">
        <v>96</v>
      </c>
      <c r="S41" s="8">
        <v>97.65</v>
      </c>
      <c r="T41" s="36"/>
      <c r="U41" s="37"/>
      <c r="V41" s="37"/>
    </row>
    <row r="42" spans="1:24" ht="78.75" hidden="1" x14ac:dyDescent="0.25">
      <c r="B42" s="28" t="s">
        <v>30</v>
      </c>
      <c r="C42" s="15" t="s">
        <v>25</v>
      </c>
      <c r="D42" s="28" t="s">
        <v>26</v>
      </c>
      <c r="E42" s="16"/>
      <c r="F42" s="16"/>
      <c r="G42" s="8">
        <v>89.1</v>
      </c>
      <c r="H42" s="8">
        <v>89.1</v>
      </c>
      <c r="I42" s="8">
        <v>85.4</v>
      </c>
      <c r="J42" s="8">
        <v>100.1</v>
      </c>
      <c r="K42" s="8"/>
      <c r="L42" s="8"/>
      <c r="M42" s="8">
        <v>100.1</v>
      </c>
      <c r="N42" s="8">
        <v>100.1</v>
      </c>
      <c r="O42" s="8">
        <v>101</v>
      </c>
      <c r="P42" s="8">
        <v>100.5</v>
      </c>
      <c r="Q42" s="8">
        <v>101</v>
      </c>
      <c r="R42" s="8">
        <v>100.5</v>
      </c>
      <c r="S42" s="8">
        <v>101</v>
      </c>
    </row>
    <row r="43" spans="1:24" ht="25.15" customHeight="1" x14ac:dyDescent="0.25">
      <c r="B43" s="26" t="s">
        <v>59</v>
      </c>
      <c r="C43" s="48" t="s">
        <v>60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</row>
    <row r="44" spans="1:24" ht="31.15" customHeight="1" x14ac:dyDescent="0.25">
      <c r="B44" s="28" t="s">
        <v>15</v>
      </c>
      <c r="C44" s="13" t="s">
        <v>61</v>
      </c>
      <c r="D44" s="28" t="s">
        <v>62</v>
      </c>
      <c r="E44" s="16"/>
      <c r="F44" s="16"/>
      <c r="G44" s="8">
        <v>108.5</v>
      </c>
      <c r="H44" s="8">
        <v>103.1</v>
      </c>
      <c r="I44" s="8">
        <v>102.2</v>
      </c>
      <c r="J44" s="8">
        <v>102.9</v>
      </c>
      <c r="K44" s="8">
        <v>102.7</v>
      </c>
      <c r="L44" s="8">
        <v>104.62</v>
      </c>
      <c r="M44" s="8">
        <v>109.5</v>
      </c>
      <c r="N44" s="8">
        <v>106.2</v>
      </c>
      <c r="O44" s="8">
        <v>105.97</v>
      </c>
      <c r="P44" s="8">
        <v>104.2</v>
      </c>
      <c r="Q44" s="8">
        <v>104.68</v>
      </c>
      <c r="R44" s="8">
        <v>103.9</v>
      </c>
      <c r="S44" s="8">
        <v>104.03</v>
      </c>
      <c r="T44" s="36"/>
      <c r="U44" s="37"/>
      <c r="V44" s="37"/>
    </row>
    <row r="45" spans="1:24" ht="43.15" customHeight="1" x14ac:dyDescent="0.25">
      <c r="B45" s="28" t="s">
        <v>42</v>
      </c>
      <c r="C45" s="5" t="s">
        <v>63</v>
      </c>
      <c r="D45" s="28" t="s">
        <v>24</v>
      </c>
      <c r="E45" s="16"/>
      <c r="F45" s="8">
        <v>5642488.8360000001</v>
      </c>
      <c r="G45" s="8">
        <v>6076960.4800000004</v>
      </c>
      <c r="H45" s="8">
        <v>6325064.5999999996</v>
      </c>
      <c r="I45" s="8">
        <v>6464000</v>
      </c>
      <c r="J45" s="8">
        <v>6800000</v>
      </c>
      <c r="K45" s="8">
        <v>7031000</v>
      </c>
      <c r="L45" s="8">
        <v>7516000</v>
      </c>
      <c r="M45" s="8">
        <f>L45*M46/100</f>
        <v>7907583.5999999996</v>
      </c>
      <c r="N45" s="8">
        <f>M45*N46/100</f>
        <v>8282403.0626399992</v>
      </c>
      <c r="O45" s="8">
        <f>M45*O46/100</f>
        <v>8336174.63112</v>
      </c>
      <c r="P45" s="8">
        <f>N45*P46/100</f>
        <v>8576428.3713637181</v>
      </c>
      <c r="Q45" s="8">
        <f>O45*Q46/100</f>
        <v>8695463.7577212732</v>
      </c>
      <c r="R45" s="8">
        <f>P45*R46/100</f>
        <v>8880033.9357099943</v>
      </c>
      <c r="S45" s="8">
        <f>Q45*S46/100</f>
        <v>9061542.7819213383</v>
      </c>
      <c r="T45" s="39"/>
      <c r="U45" s="40"/>
      <c r="V45" s="40"/>
    </row>
    <row r="46" spans="1:24" ht="47.25" x14ac:dyDescent="0.25">
      <c r="B46" s="28" t="s">
        <v>45</v>
      </c>
      <c r="C46" s="5" t="s">
        <v>19</v>
      </c>
      <c r="D46" s="28" t="s">
        <v>20</v>
      </c>
      <c r="E46" s="16"/>
      <c r="F46" s="16"/>
      <c r="G46" s="8">
        <f t="shared" ref="G46:L46" si="10">G45/F45*100</f>
        <v>107.70000006429787</v>
      </c>
      <c r="H46" s="8">
        <f t="shared" si="10"/>
        <v>104.08270089655083</v>
      </c>
      <c r="I46" s="8">
        <f t="shared" si="10"/>
        <v>102.19658467994147</v>
      </c>
      <c r="J46" s="8">
        <f t="shared" si="10"/>
        <v>105.19801980198021</v>
      </c>
      <c r="K46" s="8">
        <f t="shared" si="10"/>
        <v>103.39705882352941</v>
      </c>
      <c r="L46" s="8">
        <f t="shared" si="10"/>
        <v>106.89802304081924</v>
      </c>
      <c r="M46" s="8">
        <v>105.21</v>
      </c>
      <c r="N46" s="8">
        <v>104.74</v>
      </c>
      <c r="O46" s="8">
        <v>105.42</v>
      </c>
      <c r="P46" s="8">
        <v>103.55</v>
      </c>
      <c r="Q46" s="8">
        <v>104.31</v>
      </c>
      <c r="R46" s="8">
        <v>103.54</v>
      </c>
      <c r="S46" s="8">
        <v>104.21</v>
      </c>
      <c r="T46" s="36"/>
      <c r="U46" s="37"/>
    </row>
    <row r="47" spans="1:24" ht="78.75" x14ac:dyDescent="0.25">
      <c r="B47" s="28" t="s">
        <v>49</v>
      </c>
      <c r="C47" s="15" t="s">
        <v>64</v>
      </c>
      <c r="D47" s="28" t="s">
        <v>26</v>
      </c>
      <c r="E47" s="16"/>
      <c r="F47" s="16"/>
      <c r="G47" s="8">
        <v>91</v>
      </c>
      <c r="H47" s="8">
        <v>102.2</v>
      </c>
      <c r="I47" s="8">
        <v>103.7</v>
      </c>
      <c r="J47" s="8">
        <v>101</v>
      </c>
      <c r="K47" s="8">
        <v>96.2</v>
      </c>
      <c r="L47" s="8">
        <v>107.1</v>
      </c>
      <c r="M47" s="8">
        <v>95.6</v>
      </c>
      <c r="N47" s="8">
        <v>100</v>
      </c>
      <c r="O47" s="8">
        <v>100.4</v>
      </c>
      <c r="P47" s="8">
        <v>100.2</v>
      </c>
      <c r="Q47" s="8">
        <v>100.5</v>
      </c>
      <c r="R47" s="8">
        <v>100.2</v>
      </c>
      <c r="S47" s="8">
        <v>100.4</v>
      </c>
      <c r="T47" s="36"/>
      <c r="U47" s="37"/>
      <c r="V47" s="37"/>
    </row>
    <row r="48" spans="1:24" ht="42.6" hidden="1" customHeight="1" x14ac:dyDescent="0.25">
      <c r="B48" s="28" t="s">
        <v>65</v>
      </c>
      <c r="C48" s="5" t="s">
        <v>66</v>
      </c>
      <c r="D48" s="28" t="s">
        <v>24</v>
      </c>
      <c r="E48" s="16"/>
      <c r="F48" s="16"/>
      <c r="G48" s="8">
        <v>422133</v>
      </c>
      <c r="H48" s="8">
        <v>436063.38899999997</v>
      </c>
      <c r="I48" s="8">
        <v>456994</v>
      </c>
      <c r="J48" s="8">
        <f>H48*J49/100</f>
        <v>456994.43167199992</v>
      </c>
      <c r="K48" s="8"/>
      <c r="L48" s="8"/>
      <c r="M48" s="8">
        <f>I48*M49/100</f>
        <v>478929.71199999994</v>
      </c>
      <c r="N48" s="8">
        <f>M48*N49/100</f>
        <v>503834.05702399998</v>
      </c>
      <c r="O48" s="8">
        <f>M48*O49/100</f>
        <v>503834.05702399998</v>
      </c>
      <c r="P48" s="8">
        <f>N48*P49/100</f>
        <v>524995.08741900802</v>
      </c>
      <c r="Q48" s="8">
        <f>O48*Q49/100</f>
        <v>524995.08741900802</v>
      </c>
      <c r="R48" s="8">
        <f>P48*R49/100</f>
        <v>545994.89091576834</v>
      </c>
      <c r="S48" s="8">
        <f>Q48*S49/100</f>
        <v>545994.89091576834</v>
      </c>
    </row>
    <row r="49" spans="2:24" ht="47.25" hidden="1" x14ac:dyDescent="0.25">
      <c r="B49" s="28" t="s">
        <v>67</v>
      </c>
      <c r="C49" s="5" t="s">
        <v>19</v>
      </c>
      <c r="D49" s="28" t="s">
        <v>20</v>
      </c>
      <c r="E49" s="16"/>
      <c r="F49" s="16"/>
      <c r="G49" s="8">
        <v>107.18905289458918</v>
      </c>
      <c r="H49" s="8">
        <v>103.3</v>
      </c>
      <c r="I49" s="8">
        <f>I48/H48*100</f>
        <v>104.7999010070529</v>
      </c>
      <c r="J49" s="8">
        <v>104.8</v>
      </c>
      <c r="K49" s="8"/>
      <c r="L49" s="8"/>
      <c r="M49" s="8">
        <v>104.8</v>
      </c>
      <c r="N49" s="8">
        <v>105.2</v>
      </c>
      <c r="O49" s="8">
        <v>105.2</v>
      </c>
      <c r="P49" s="8">
        <v>104.2</v>
      </c>
      <c r="Q49" s="8">
        <v>104.2</v>
      </c>
      <c r="R49" s="8">
        <v>104</v>
      </c>
      <c r="S49" s="8">
        <v>104</v>
      </c>
    </row>
    <row r="50" spans="2:24" ht="48.6" customHeight="1" x14ac:dyDescent="0.25">
      <c r="B50" s="28" t="s">
        <v>65</v>
      </c>
      <c r="C50" s="5" t="s">
        <v>68</v>
      </c>
      <c r="D50" s="28" t="s">
        <v>24</v>
      </c>
      <c r="E50" s="16"/>
      <c r="F50" s="8">
        <v>853490.54689454427</v>
      </c>
      <c r="G50" s="8">
        <v>914941.86627095146</v>
      </c>
      <c r="H50" s="8">
        <v>956114.25025314419</v>
      </c>
      <c r="I50" s="8">
        <v>994359</v>
      </c>
      <c r="J50" s="8">
        <v>1040100</v>
      </c>
      <c r="K50" s="8">
        <v>1075463</v>
      </c>
      <c r="L50" s="8">
        <v>1116331</v>
      </c>
      <c r="M50" s="8">
        <f>L50*M51/100</f>
        <v>1213451.797</v>
      </c>
      <c r="N50" s="8">
        <f>M50*N51/100</f>
        <v>1225586.3149700002</v>
      </c>
      <c r="O50" s="8">
        <f>M50*O51/100</f>
        <v>1236507.3811430002</v>
      </c>
      <c r="P50" s="8">
        <f>N50*P51/100</f>
        <v>1248749.896322933</v>
      </c>
      <c r="Q50" s="8">
        <f>O50*Q51/100</f>
        <v>1267543.7164096897</v>
      </c>
      <c r="R50" s="8">
        <f>P50*R51/100</f>
        <v>1275098.5191353469</v>
      </c>
      <c r="S50" s="8">
        <f>Q50*S51/100</f>
        <v>1299232.309319932</v>
      </c>
      <c r="T50" s="39"/>
      <c r="U50" s="40"/>
      <c r="V50" s="40"/>
    </row>
    <row r="51" spans="2:24" ht="47.25" x14ac:dyDescent="0.25">
      <c r="B51" s="17" t="s">
        <v>67</v>
      </c>
      <c r="C51" s="5" t="s">
        <v>19</v>
      </c>
      <c r="D51" s="28" t="s">
        <v>20</v>
      </c>
      <c r="E51" s="16"/>
      <c r="F51" s="16"/>
      <c r="G51" s="8">
        <f t="shared" ref="G51:L51" si="11">G50/F50*100</f>
        <v>107.2</v>
      </c>
      <c r="H51" s="8">
        <f t="shared" si="11"/>
        <v>104.5</v>
      </c>
      <c r="I51" s="8">
        <f t="shared" si="11"/>
        <v>104.00001879866659</v>
      </c>
      <c r="J51" s="8">
        <f t="shared" si="11"/>
        <v>104.60004887570787</v>
      </c>
      <c r="K51" s="8">
        <f t="shared" si="11"/>
        <v>103.3999615421594</v>
      </c>
      <c r="L51" s="8">
        <f t="shared" si="11"/>
        <v>103.80003775118251</v>
      </c>
      <c r="M51" s="8">
        <v>108.7</v>
      </c>
      <c r="N51" s="8">
        <v>101</v>
      </c>
      <c r="O51" s="8">
        <v>101.9</v>
      </c>
      <c r="P51" s="8">
        <v>101.89</v>
      </c>
      <c r="Q51" s="8">
        <v>102.51</v>
      </c>
      <c r="R51" s="8">
        <v>102.11</v>
      </c>
      <c r="S51" s="8">
        <v>102.5</v>
      </c>
      <c r="T51" s="39"/>
      <c r="U51" s="40"/>
    </row>
    <row r="52" spans="2:24" ht="78.75" x14ac:dyDescent="0.25">
      <c r="B52" s="28" t="s">
        <v>69</v>
      </c>
      <c r="C52" s="15" t="s">
        <v>64</v>
      </c>
      <c r="D52" s="28" t="s">
        <v>26</v>
      </c>
      <c r="E52" s="16"/>
      <c r="F52" s="16"/>
      <c r="G52" s="8">
        <v>96.2</v>
      </c>
      <c r="H52" s="8">
        <v>102.2</v>
      </c>
      <c r="I52" s="8">
        <v>103</v>
      </c>
      <c r="J52" s="8">
        <v>100.6</v>
      </c>
      <c r="K52" s="8">
        <v>87.3</v>
      </c>
      <c r="L52" s="8">
        <v>119.2</v>
      </c>
      <c r="M52" s="8">
        <v>103.52</v>
      </c>
      <c r="N52" s="8">
        <v>98.34</v>
      </c>
      <c r="O52" s="8">
        <v>100.3</v>
      </c>
      <c r="P52" s="8">
        <v>102.1</v>
      </c>
      <c r="Q52" s="8">
        <v>102.4</v>
      </c>
      <c r="R52" s="8">
        <v>102.3</v>
      </c>
      <c r="S52" s="8">
        <v>102.4</v>
      </c>
      <c r="T52" s="36"/>
      <c r="U52" s="37"/>
      <c r="V52" s="37"/>
    </row>
    <row r="53" spans="2:24" ht="22.9" customHeight="1" collapsed="1" x14ac:dyDescent="0.25">
      <c r="B53" s="26" t="s">
        <v>70</v>
      </c>
      <c r="C53" s="41" t="s">
        <v>71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3"/>
    </row>
    <row r="54" spans="2:24" s="2" customFormat="1" ht="76.5" customHeight="1" x14ac:dyDescent="0.25">
      <c r="B54" s="28" t="s">
        <v>15</v>
      </c>
      <c r="C54" s="5" t="s">
        <v>72</v>
      </c>
      <c r="D54" s="28" t="s">
        <v>24</v>
      </c>
      <c r="E54" s="6"/>
      <c r="F54" s="8">
        <v>18819.8</v>
      </c>
      <c r="G54" s="8">
        <v>21087.4</v>
      </c>
      <c r="H54" s="8">
        <v>23748</v>
      </c>
      <c r="I54" s="8">
        <v>31728</v>
      </c>
      <c r="J54" s="8">
        <v>6146.21</v>
      </c>
      <c r="K54" s="8">
        <v>38496</v>
      </c>
      <c r="L54" s="8">
        <v>23633</v>
      </c>
      <c r="M54" s="8">
        <f>L54*M55/100</f>
        <v>25126.605599999999</v>
      </c>
      <c r="N54" s="8">
        <f>M54*N55/100</f>
        <v>25423.09954608</v>
      </c>
      <c r="O54" s="8">
        <f>M54*O55/100</f>
        <v>25714.568171040002</v>
      </c>
      <c r="P54" s="8">
        <f>N54*P55/100</f>
        <v>25768.853699906686</v>
      </c>
      <c r="Q54" s="8">
        <f>O54*Q55/100</f>
        <v>26326.574893510751</v>
      </c>
      <c r="R54" s="8">
        <f>P54*R55/100</f>
        <v>26090.964371155518</v>
      </c>
      <c r="S54" s="8">
        <f>Q54*S55/100</f>
        <v>26850.473733891613</v>
      </c>
      <c r="T54" s="44"/>
      <c r="U54" s="45"/>
      <c r="V54" s="45"/>
      <c r="W54" s="45"/>
      <c r="X54" s="22"/>
    </row>
    <row r="55" spans="2:24" s="2" customFormat="1" ht="32.450000000000003" customHeight="1" x14ac:dyDescent="0.25">
      <c r="B55" s="28" t="s">
        <v>18</v>
      </c>
      <c r="C55" s="5" t="s">
        <v>19</v>
      </c>
      <c r="D55" s="28" t="s">
        <v>20</v>
      </c>
      <c r="E55" s="6"/>
      <c r="F55" s="7"/>
      <c r="G55" s="8">
        <f t="shared" ref="G55:L55" si="12">G54/F54*100</f>
        <v>112.04901221054422</v>
      </c>
      <c r="H55" s="8">
        <f t="shared" si="12"/>
        <v>112.61701300302549</v>
      </c>
      <c r="I55" s="8">
        <f t="shared" si="12"/>
        <v>133.60282971197574</v>
      </c>
      <c r="J55" s="8">
        <f t="shared" si="12"/>
        <v>19.371564548663642</v>
      </c>
      <c r="K55" s="8">
        <f t="shared" si="12"/>
        <v>626.33720618071948</v>
      </c>
      <c r="L55" s="8">
        <f t="shared" si="12"/>
        <v>61.390793848711553</v>
      </c>
      <c r="M55" s="8">
        <v>106.32</v>
      </c>
      <c r="N55" s="8">
        <v>101.18</v>
      </c>
      <c r="O55" s="8">
        <v>102.34</v>
      </c>
      <c r="P55" s="8">
        <v>101.36</v>
      </c>
      <c r="Q55" s="8">
        <v>102.38</v>
      </c>
      <c r="R55" s="8">
        <v>101.25</v>
      </c>
      <c r="S55" s="8">
        <v>101.99</v>
      </c>
      <c r="T55" s="36"/>
      <c r="U55" s="37"/>
      <c r="V55" s="37"/>
      <c r="W55" s="37"/>
    </row>
    <row r="56" spans="2:24" s="2" customFormat="1" ht="66" customHeight="1" x14ac:dyDescent="0.25">
      <c r="B56" s="28" t="s">
        <v>30</v>
      </c>
      <c r="C56" s="15" t="s">
        <v>64</v>
      </c>
      <c r="D56" s="28" t="s">
        <v>26</v>
      </c>
      <c r="E56" s="6"/>
      <c r="F56" s="7"/>
      <c r="G56" s="8">
        <v>102.6</v>
      </c>
      <c r="H56" s="8">
        <v>113.8</v>
      </c>
      <c r="I56" s="8">
        <v>101.9</v>
      </c>
      <c r="J56" s="8">
        <v>99.2</v>
      </c>
      <c r="K56" s="8">
        <v>105.5</v>
      </c>
      <c r="L56" s="8">
        <v>101.4</v>
      </c>
      <c r="M56" s="8">
        <v>105.27</v>
      </c>
      <c r="N56" s="8">
        <v>100.18</v>
      </c>
      <c r="O56" s="8">
        <v>100.83</v>
      </c>
      <c r="P56" s="8">
        <v>100.36</v>
      </c>
      <c r="Q56" s="8">
        <v>100.86</v>
      </c>
      <c r="R56" s="8">
        <v>100.25</v>
      </c>
      <c r="S56" s="8">
        <v>100.48</v>
      </c>
      <c r="T56" s="36"/>
      <c r="U56" s="37"/>
      <c r="V56" s="37"/>
      <c r="W56" s="37"/>
    </row>
    <row r="57" spans="2:24" s="2" customFormat="1" ht="27.6" customHeight="1" x14ac:dyDescent="0.25">
      <c r="B57" s="26" t="s">
        <v>73</v>
      </c>
      <c r="C57" s="38" t="s">
        <v>74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25"/>
    </row>
    <row r="58" spans="2:24" s="2" customFormat="1" ht="46.9" hidden="1" customHeight="1" x14ac:dyDescent="0.25">
      <c r="B58" s="28" t="s">
        <v>15</v>
      </c>
      <c r="C58" s="5" t="s">
        <v>74</v>
      </c>
      <c r="D58" s="28" t="s">
        <v>75</v>
      </c>
      <c r="E58" s="6">
        <v>24839.684499999996</v>
      </c>
      <c r="F58" s="7">
        <v>12873.2</v>
      </c>
      <c r="G58" s="7">
        <v>13819.4</v>
      </c>
      <c r="H58" s="7">
        <v>14279.87015176</v>
      </c>
      <c r="I58" s="7">
        <v>15617.573</v>
      </c>
      <c r="J58" s="7">
        <f>H58*J59/100</f>
        <v>14865.344827982159</v>
      </c>
      <c r="K58" s="7"/>
      <c r="L58" s="7"/>
      <c r="M58" s="7">
        <f>I58*M59/100</f>
        <v>16257.893493</v>
      </c>
      <c r="N58" s="7">
        <f>M58*N59/100</f>
        <v>16940.725019706002</v>
      </c>
      <c r="O58" s="7">
        <f>M58*O59/100</f>
        <v>16965.1118599455</v>
      </c>
      <c r="P58" s="23">
        <f>N58*P59/100</f>
        <v>17652.235470533655</v>
      </c>
      <c r="Q58" s="23">
        <f>O58*Q59/100</f>
        <v>17703.094225853129</v>
      </c>
      <c r="R58" s="23">
        <f>P58*R59/100</f>
        <v>18393.629360296069</v>
      </c>
      <c r="S58" s="23">
        <f>Q58*S59/100</f>
        <v>18528.058416777883</v>
      </c>
      <c r="T58" s="25"/>
    </row>
    <row r="59" spans="2:24" s="2" customFormat="1" ht="37.9" hidden="1" customHeight="1" x14ac:dyDescent="0.25">
      <c r="B59" s="28" t="s">
        <v>18</v>
      </c>
      <c r="C59" s="5" t="s">
        <v>19</v>
      </c>
      <c r="D59" s="28" t="s">
        <v>20</v>
      </c>
      <c r="E59" s="6"/>
      <c r="F59" s="7">
        <f>F58/E58*100</f>
        <v>51.825134896540263</v>
      </c>
      <c r="G59" s="8">
        <v>110.3</v>
      </c>
      <c r="H59" s="8">
        <f>H58/G58*100</f>
        <v>103.33205603542845</v>
      </c>
      <c r="I59" s="8">
        <f>I58/H58*100</f>
        <v>109.36775218558361</v>
      </c>
      <c r="J59" s="8">
        <v>104.1</v>
      </c>
      <c r="K59" s="8"/>
      <c r="L59" s="8"/>
      <c r="M59" s="8">
        <v>104.1</v>
      </c>
      <c r="N59" s="8">
        <v>104.2</v>
      </c>
      <c r="O59" s="8">
        <v>104.35</v>
      </c>
      <c r="P59" s="24">
        <v>104.2</v>
      </c>
      <c r="Q59" s="8">
        <v>104.35</v>
      </c>
      <c r="R59" s="8">
        <v>104.2</v>
      </c>
      <c r="S59" s="8">
        <v>104.66</v>
      </c>
      <c r="T59" s="25"/>
    </row>
    <row r="60" spans="2:24" s="2" customFormat="1" ht="40.15" hidden="1" customHeight="1" x14ac:dyDescent="0.25">
      <c r="B60" s="28" t="s">
        <v>42</v>
      </c>
      <c r="C60" s="5" t="s">
        <v>76</v>
      </c>
      <c r="D60" s="28" t="s">
        <v>77</v>
      </c>
      <c r="E60" s="6">
        <v>63</v>
      </c>
      <c r="F60" s="8">
        <v>26034</v>
      </c>
      <c r="G60" s="8">
        <v>27840</v>
      </c>
      <c r="H60" s="8">
        <v>28265.78</v>
      </c>
      <c r="I60" s="8">
        <v>30270.13</v>
      </c>
      <c r="J60" s="8">
        <f>H60*J61/100</f>
        <v>28754.777994</v>
      </c>
      <c r="K60" s="8"/>
      <c r="L60" s="8"/>
      <c r="M60" s="8">
        <f>I60*M61/100</f>
        <v>30793.803249000004</v>
      </c>
      <c r="N60" s="8">
        <f>M60*N61/100</f>
        <v>31837.713179141105</v>
      </c>
      <c r="O60" s="8">
        <f>M60*O61/100</f>
        <v>31877.745123364803</v>
      </c>
      <c r="P60" s="8">
        <f>N60*P61/100</f>
        <v>32923.37919854981</v>
      </c>
      <c r="Q60" s="8">
        <f>O60*Q61/100</f>
        <v>32996.65397719491</v>
      </c>
      <c r="R60" s="8">
        <f>P60*R61/100</f>
        <v>34052.651105060067</v>
      </c>
      <c r="S60" s="8">
        <f>Q60*S61/100</f>
        <v>34250.526828328315</v>
      </c>
      <c r="T60" s="25"/>
    </row>
    <row r="61" spans="2:24" s="2" customFormat="1" ht="39.6" hidden="1" customHeight="1" x14ac:dyDescent="0.25">
      <c r="B61" s="28" t="s">
        <v>45</v>
      </c>
      <c r="C61" s="5" t="s">
        <v>19</v>
      </c>
      <c r="D61" s="28" t="s">
        <v>20</v>
      </c>
      <c r="E61" s="6"/>
      <c r="F61" s="7">
        <f>F60/E60*100</f>
        <v>41323.809523809527</v>
      </c>
      <c r="G61" s="8">
        <f>G60/F60*100</f>
        <v>106.93708227702237</v>
      </c>
      <c r="H61" s="8">
        <f>H60/G60*100</f>
        <v>101.52938218390804</v>
      </c>
      <c r="I61" s="8">
        <f>I60/H60*100</f>
        <v>107.09108328162182</v>
      </c>
      <c r="J61" s="8">
        <v>101.73</v>
      </c>
      <c r="K61" s="8"/>
      <c r="L61" s="8"/>
      <c r="M61" s="8">
        <v>101.73</v>
      </c>
      <c r="N61" s="8">
        <v>103.39</v>
      </c>
      <c r="O61" s="8">
        <v>103.52</v>
      </c>
      <c r="P61" s="8">
        <v>103.41</v>
      </c>
      <c r="Q61" s="8">
        <v>103.51</v>
      </c>
      <c r="R61" s="8">
        <v>103.43</v>
      </c>
      <c r="S61" s="8">
        <v>103.8</v>
      </c>
      <c r="T61" s="25"/>
    </row>
    <row r="62" spans="2:24" s="2" customFormat="1" ht="43.15" customHeight="1" x14ac:dyDescent="0.25">
      <c r="B62" s="28" t="s">
        <v>15</v>
      </c>
      <c r="C62" s="5" t="s">
        <v>78</v>
      </c>
      <c r="D62" s="28" t="s">
        <v>20</v>
      </c>
      <c r="E62" s="6"/>
      <c r="F62" s="7"/>
      <c r="G62" s="8">
        <v>90.2</v>
      </c>
      <c r="H62" s="8">
        <v>94.7</v>
      </c>
      <c r="I62" s="8">
        <v>96.76</v>
      </c>
      <c r="J62" s="8">
        <v>102.64</v>
      </c>
      <c r="K62" s="8">
        <v>99.3</v>
      </c>
      <c r="L62" s="8">
        <v>100.6</v>
      </c>
      <c r="M62" s="8">
        <v>100</v>
      </c>
      <c r="N62" s="8">
        <v>99.81</v>
      </c>
      <c r="O62" s="8">
        <v>100.5</v>
      </c>
      <c r="P62" s="8">
        <v>101.54</v>
      </c>
      <c r="Q62" s="8">
        <v>101.74</v>
      </c>
      <c r="R62" s="8">
        <v>101.83</v>
      </c>
      <c r="S62" s="8">
        <v>102.38</v>
      </c>
      <c r="T62" s="36"/>
      <c r="U62" s="37"/>
      <c r="V62" s="37"/>
    </row>
    <row r="63" spans="2:24" s="2" customFormat="1" ht="42" hidden="1" customHeight="1" x14ac:dyDescent="0.25">
      <c r="B63" s="28" t="s">
        <v>79</v>
      </c>
      <c r="C63" s="5" t="s">
        <v>80</v>
      </c>
      <c r="D63" s="28" t="s">
        <v>77</v>
      </c>
      <c r="E63" s="6"/>
      <c r="F63" s="8">
        <v>31955</v>
      </c>
      <c r="G63" s="8">
        <v>34255</v>
      </c>
      <c r="H63" s="8">
        <v>34322</v>
      </c>
      <c r="I63" s="8">
        <v>40598</v>
      </c>
      <c r="J63" s="8">
        <f>H63*J64/100</f>
        <v>35866.49</v>
      </c>
      <c r="K63" s="8"/>
      <c r="L63" s="8"/>
      <c r="M63" s="8">
        <f>I63*M64/100</f>
        <v>42424.91</v>
      </c>
      <c r="N63" s="8">
        <f>M63*N64/100</f>
        <v>44334.030950000008</v>
      </c>
      <c r="O63" s="8">
        <f>M63*O64/100</f>
        <v>44503.730590000006</v>
      </c>
      <c r="P63" s="8">
        <f>N63*P64/100</f>
        <v>46329.06234275001</v>
      </c>
      <c r="Q63" s="8">
        <f>O63*Q64/100</f>
        <v>46684.413388910005</v>
      </c>
      <c r="R63" s="8">
        <f>P63*R64/100</f>
        <v>48413.870148173759</v>
      </c>
      <c r="S63" s="8">
        <f>Q63*S64/100</f>
        <v>48971.949644966604</v>
      </c>
      <c r="T63" s="39" t="s">
        <v>81</v>
      </c>
      <c r="U63" s="40"/>
      <c r="V63" s="40"/>
    </row>
    <row r="64" spans="2:24" s="2" customFormat="1" ht="36.6" hidden="1" customHeight="1" x14ac:dyDescent="0.25">
      <c r="B64" s="28" t="s">
        <v>82</v>
      </c>
      <c r="C64" s="5" t="s">
        <v>19</v>
      </c>
      <c r="D64" s="28" t="s">
        <v>20</v>
      </c>
      <c r="E64" s="6"/>
      <c r="F64" s="7"/>
      <c r="G64" s="8">
        <f>G63/F63*100</f>
        <v>107.19762165545299</v>
      </c>
      <c r="H64" s="8">
        <f>H63/G63*100</f>
        <v>100.19559188439644</v>
      </c>
      <c r="I64" s="8">
        <f>I63/H63*100</f>
        <v>118.28564768952859</v>
      </c>
      <c r="J64" s="8">
        <v>104.5</v>
      </c>
      <c r="K64" s="8"/>
      <c r="L64" s="8"/>
      <c r="M64" s="8">
        <v>104.5</v>
      </c>
      <c r="N64" s="8">
        <v>104.5</v>
      </c>
      <c r="O64" s="8">
        <v>104.9</v>
      </c>
      <c r="P64" s="8">
        <v>104.5</v>
      </c>
      <c r="Q64" s="8">
        <v>104.9</v>
      </c>
      <c r="R64" s="8">
        <v>104.5</v>
      </c>
      <c r="S64" s="8">
        <v>104.9</v>
      </c>
      <c r="T64" s="39" t="s">
        <v>81</v>
      </c>
      <c r="U64" s="40"/>
      <c r="V64" s="40"/>
    </row>
    <row r="65" spans="2:23" s="2" customFormat="1" ht="51.6" hidden="1" customHeight="1" x14ac:dyDescent="0.25">
      <c r="B65" s="28" t="s">
        <v>83</v>
      </c>
      <c r="C65" s="5" t="s">
        <v>84</v>
      </c>
      <c r="D65" s="28" t="s">
        <v>77</v>
      </c>
      <c r="E65" s="6"/>
      <c r="F65" s="8">
        <v>18079</v>
      </c>
      <c r="G65" s="8">
        <v>19891</v>
      </c>
      <c r="H65" s="8">
        <v>20291.82</v>
      </c>
      <c r="I65" s="8">
        <v>20884.54</v>
      </c>
      <c r="J65" s="8">
        <f>H65*J66/100</f>
        <v>20738.240040000001</v>
      </c>
      <c r="K65" s="8"/>
      <c r="L65" s="8"/>
      <c r="M65" s="8">
        <f>I65*M66/100</f>
        <v>21343.999880000003</v>
      </c>
      <c r="N65" s="8">
        <f>M65*N66/100</f>
        <v>21984.319876400004</v>
      </c>
      <c r="O65" s="8">
        <f>M65*O66/100</f>
        <v>22197.759875200005</v>
      </c>
      <c r="P65" s="8">
        <f>N65*P66/100</f>
        <v>22643.849472692003</v>
      </c>
      <c r="Q65" s="8">
        <f>O65*Q66/100</f>
        <v>23085.670270208004</v>
      </c>
      <c r="R65" s="8">
        <f>P65*R66/100</f>
        <v>23323.164956872763</v>
      </c>
      <c r="S65" s="8">
        <f>Q65*S66/100</f>
        <v>24009.097081016327</v>
      </c>
      <c r="T65" s="39" t="s">
        <v>81</v>
      </c>
      <c r="U65" s="40"/>
      <c r="V65" s="40"/>
    </row>
    <row r="66" spans="2:23" s="2" customFormat="1" ht="1.9" hidden="1" customHeight="1" x14ac:dyDescent="0.25">
      <c r="B66" s="28" t="s">
        <v>85</v>
      </c>
      <c r="C66" s="5" t="s">
        <v>19</v>
      </c>
      <c r="D66" s="28" t="s">
        <v>20</v>
      </c>
      <c r="E66" s="6"/>
      <c r="F66" s="7"/>
      <c r="G66" s="8">
        <f>G65/F65*100</f>
        <v>110.02267824547818</v>
      </c>
      <c r="H66" s="8">
        <f>H65/G65*100</f>
        <v>102.01508219797898</v>
      </c>
      <c r="I66" s="8">
        <f>I65/H65*100</f>
        <v>102.92097998109584</v>
      </c>
      <c r="J66" s="8">
        <v>102.2</v>
      </c>
      <c r="K66" s="8"/>
      <c r="L66" s="8"/>
      <c r="M66" s="8">
        <v>102.2</v>
      </c>
      <c r="N66" s="8">
        <v>103</v>
      </c>
      <c r="O66" s="8">
        <v>104</v>
      </c>
      <c r="P66" s="8">
        <v>103</v>
      </c>
      <c r="Q66" s="8">
        <v>104</v>
      </c>
      <c r="R66" s="8">
        <v>103</v>
      </c>
      <c r="S66" s="8">
        <v>104</v>
      </c>
      <c r="T66" s="39" t="s">
        <v>81</v>
      </c>
      <c r="U66" s="40"/>
      <c r="V66" s="40"/>
    </row>
    <row r="67" spans="2:23" s="2" customFormat="1" ht="48.6" customHeight="1" x14ac:dyDescent="0.25">
      <c r="B67" s="28" t="s">
        <v>42</v>
      </c>
      <c r="C67" s="5" t="s">
        <v>86</v>
      </c>
      <c r="D67" s="28" t="s">
        <v>77</v>
      </c>
      <c r="E67" s="6"/>
      <c r="F67" s="8">
        <v>11552.5</v>
      </c>
      <c r="G67" s="8">
        <v>14756.5</v>
      </c>
      <c r="H67" s="8">
        <v>14526</v>
      </c>
      <c r="I67" s="8">
        <v>14428.3</v>
      </c>
      <c r="J67" s="8">
        <v>15054</v>
      </c>
      <c r="K67" s="8">
        <v>15890</v>
      </c>
      <c r="L67" s="8">
        <v>16281</v>
      </c>
      <c r="M67" s="8">
        <v>18625</v>
      </c>
      <c r="N67" s="8">
        <v>19649.38</v>
      </c>
      <c r="O67" s="8">
        <v>19649.38</v>
      </c>
      <c r="P67" s="8">
        <v>20434.96</v>
      </c>
      <c r="Q67" s="8">
        <v>20434.96</v>
      </c>
      <c r="R67" s="8">
        <v>21252.400000000001</v>
      </c>
      <c r="S67" s="8">
        <v>21252.400000000001</v>
      </c>
      <c r="T67" s="36"/>
      <c r="U67" s="37"/>
      <c r="V67" s="37"/>
    </row>
    <row r="68" spans="2:23" s="2" customFormat="1" ht="24" customHeight="1" x14ac:dyDescent="0.25">
      <c r="B68" s="26" t="s">
        <v>87</v>
      </c>
      <c r="C68" s="38" t="s">
        <v>88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25"/>
    </row>
    <row r="69" spans="2:23" s="2" customFormat="1" ht="43.15" customHeight="1" x14ac:dyDescent="0.25">
      <c r="B69" s="28" t="s">
        <v>15</v>
      </c>
      <c r="C69" s="5" t="s">
        <v>89</v>
      </c>
      <c r="D69" s="28" t="s">
        <v>17</v>
      </c>
      <c r="E69" s="8">
        <v>4250000</v>
      </c>
      <c r="F69" s="6">
        <v>25090</v>
      </c>
      <c r="G69" s="6">
        <v>25670</v>
      </c>
      <c r="H69" s="6">
        <v>25160</v>
      </c>
      <c r="I69" s="6">
        <v>25518</v>
      </c>
      <c r="J69" s="6">
        <v>25013</v>
      </c>
      <c r="K69" s="6">
        <v>24164</v>
      </c>
      <c r="L69" s="6">
        <v>24530</v>
      </c>
      <c r="M69" s="6">
        <f>L69*M70/100</f>
        <v>24961.728000000003</v>
      </c>
      <c r="N69" s="6">
        <f>M69*N70/100</f>
        <v>25126.4754048</v>
      </c>
      <c r="O69" s="6">
        <f>M69*O70/100</f>
        <v>25201.360588799998</v>
      </c>
      <c r="P69" s="6">
        <f>N69*P70/100</f>
        <v>25324.974560497922</v>
      </c>
      <c r="Q69" s="6">
        <f>O69*Q70/100</f>
        <v>25402.971473510395</v>
      </c>
      <c r="R69" s="6">
        <f>P69*R70/100</f>
        <v>25507.314377333507</v>
      </c>
      <c r="S69" s="6">
        <f>Q69*S70/100</f>
        <v>25585.87286811967</v>
      </c>
      <c r="T69" s="39"/>
      <c r="U69" s="40"/>
      <c r="V69" s="40"/>
      <c r="W69" s="40"/>
    </row>
    <row r="70" spans="2:23" s="2" customFormat="1" ht="38.65" customHeight="1" x14ac:dyDescent="0.25">
      <c r="B70" s="28" t="s">
        <v>30</v>
      </c>
      <c r="C70" s="5" t="s">
        <v>19</v>
      </c>
      <c r="D70" s="28" t="s">
        <v>20</v>
      </c>
      <c r="E70" s="16">
        <v>100</v>
      </c>
      <c r="F70" s="16">
        <f t="shared" ref="F70:L70" si="13">F69/E69*100</f>
        <v>0.59035294117647064</v>
      </c>
      <c r="G70" s="16">
        <f t="shared" si="13"/>
        <v>102.31167795934635</v>
      </c>
      <c r="H70" s="16">
        <f t="shared" si="13"/>
        <v>98.013245033112582</v>
      </c>
      <c r="I70" s="16">
        <f t="shared" si="13"/>
        <v>101.422893481717</v>
      </c>
      <c r="J70" s="16">
        <f t="shared" si="13"/>
        <v>98.021004780938952</v>
      </c>
      <c r="K70" s="16">
        <f t="shared" si="13"/>
        <v>96.605765002198851</v>
      </c>
      <c r="L70" s="16">
        <f t="shared" si="13"/>
        <v>101.51464989240191</v>
      </c>
      <c r="M70" s="8">
        <v>101.76</v>
      </c>
      <c r="N70" s="8">
        <v>100.66</v>
      </c>
      <c r="O70" s="8">
        <v>100.96</v>
      </c>
      <c r="P70" s="8">
        <v>100.79</v>
      </c>
      <c r="Q70" s="8">
        <v>100.8</v>
      </c>
      <c r="R70" s="8">
        <v>100.72</v>
      </c>
      <c r="S70" s="8">
        <v>100.72</v>
      </c>
      <c r="T70" s="36"/>
      <c r="U70" s="37"/>
      <c r="V70" s="37"/>
    </row>
    <row r="71" spans="2:23" s="2" customFormat="1" ht="55.9" hidden="1" customHeight="1" x14ac:dyDescent="0.25">
      <c r="B71" s="28" t="s">
        <v>42</v>
      </c>
      <c r="C71" s="5" t="s">
        <v>90</v>
      </c>
      <c r="D71" s="28" t="s">
        <v>17</v>
      </c>
      <c r="E71" s="16"/>
      <c r="F71" s="16"/>
      <c r="G71" s="6">
        <v>47</v>
      </c>
      <c r="H71" s="6">
        <v>67</v>
      </c>
      <c r="I71" s="6">
        <v>106</v>
      </c>
      <c r="J71" s="6">
        <v>80</v>
      </c>
      <c r="K71" s="6"/>
      <c r="L71" s="6"/>
      <c r="M71" s="6">
        <v>80</v>
      </c>
      <c r="N71" s="6">
        <v>78</v>
      </c>
      <c r="O71" s="6">
        <v>78</v>
      </c>
      <c r="P71" s="6">
        <v>78</v>
      </c>
      <c r="Q71" s="6">
        <v>78</v>
      </c>
      <c r="R71" s="6">
        <v>76</v>
      </c>
      <c r="S71" s="6">
        <v>76</v>
      </c>
      <c r="T71" s="25"/>
    </row>
    <row r="72" spans="2:23" s="2" customFormat="1" ht="38.65" hidden="1" customHeight="1" x14ac:dyDescent="0.25">
      <c r="B72" s="28" t="s">
        <v>45</v>
      </c>
      <c r="C72" s="5" t="s">
        <v>19</v>
      </c>
      <c r="D72" s="28" t="s">
        <v>20</v>
      </c>
      <c r="E72" s="16"/>
      <c r="F72" s="16"/>
      <c r="G72" s="8">
        <v>90.39</v>
      </c>
      <c r="H72" s="8">
        <v>90.39</v>
      </c>
      <c r="I72" s="8">
        <f>I71/H71*100</f>
        <v>158.20895522388059</v>
      </c>
      <c r="J72" s="8">
        <v>95.24</v>
      </c>
      <c r="K72" s="8"/>
      <c r="L72" s="8"/>
      <c r="M72" s="8">
        <v>95.24</v>
      </c>
      <c r="N72" s="8">
        <v>95</v>
      </c>
      <c r="O72" s="8">
        <v>95</v>
      </c>
      <c r="P72" s="8">
        <v>100</v>
      </c>
      <c r="Q72" s="8">
        <f>Q71/O71*100</f>
        <v>100</v>
      </c>
      <c r="R72" s="8">
        <v>97.37</v>
      </c>
      <c r="S72" s="8">
        <v>97.37</v>
      </c>
      <c r="T72" s="25"/>
    </row>
    <row r="73" spans="2:23" s="2" customFormat="1" ht="63.6" customHeight="1" x14ac:dyDescent="0.25">
      <c r="B73" s="28" t="s">
        <v>42</v>
      </c>
      <c r="C73" s="5" t="s">
        <v>91</v>
      </c>
      <c r="D73" s="28" t="s">
        <v>92</v>
      </c>
      <c r="E73" s="8">
        <v>374000</v>
      </c>
      <c r="F73" s="8">
        <v>0.26</v>
      </c>
      <c r="G73" s="8">
        <v>0.41</v>
      </c>
      <c r="H73" s="8">
        <v>0.33</v>
      </c>
      <c r="I73" s="8">
        <v>0.35</v>
      </c>
      <c r="J73" s="8">
        <v>0.44</v>
      </c>
      <c r="K73" s="8">
        <v>2.73</v>
      </c>
      <c r="L73" s="8">
        <v>0.28000000000000003</v>
      </c>
      <c r="M73" s="8">
        <v>0.56000000000000005</v>
      </c>
      <c r="N73" s="8">
        <v>0.71</v>
      </c>
      <c r="O73" s="8">
        <v>0.57999999999999996</v>
      </c>
      <c r="P73" s="8">
        <v>0.69</v>
      </c>
      <c r="Q73" s="8">
        <v>0.53</v>
      </c>
      <c r="R73" s="8">
        <v>0.67</v>
      </c>
      <c r="S73" s="8">
        <v>0.5</v>
      </c>
      <c r="T73" s="36"/>
      <c r="U73" s="37"/>
      <c r="V73" s="37"/>
    </row>
    <row r="74" spans="2:23" hidden="1" x14ac:dyDescent="0.25">
      <c r="J74" s="1">
        <v>101.75</v>
      </c>
      <c r="M74" s="1">
        <v>101.75</v>
      </c>
      <c r="N74" s="1">
        <v>98.28</v>
      </c>
      <c r="O74" s="1">
        <v>93.1</v>
      </c>
      <c r="P74" s="1">
        <v>98.25</v>
      </c>
      <c r="Q74" s="1">
        <v>94.44</v>
      </c>
      <c r="R74" s="1">
        <v>98.21</v>
      </c>
      <c r="S74" s="1">
        <v>96.08</v>
      </c>
    </row>
  </sheetData>
  <mergeCells count="57">
    <mergeCell ref="B11:B13"/>
    <mergeCell ref="C11:C13"/>
    <mergeCell ref="D11:D13"/>
    <mergeCell ref="E11:E12"/>
    <mergeCell ref="J11:L11"/>
    <mergeCell ref="Q1:S1"/>
    <mergeCell ref="Q4:S4"/>
    <mergeCell ref="B6:S6"/>
    <mergeCell ref="B7:S7"/>
    <mergeCell ref="C9:S9"/>
    <mergeCell ref="T22:U22"/>
    <mergeCell ref="M11:M13"/>
    <mergeCell ref="N11:S11"/>
    <mergeCell ref="N12:O12"/>
    <mergeCell ref="P12:Q12"/>
    <mergeCell ref="R12:S12"/>
    <mergeCell ref="C14:S14"/>
    <mergeCell ref="T16:U16"/>
    <mergeCell ref="T18:U18"/>
    <mergeCell ref="T19:U19"/>
    <mergeCell ref="T20:U20"/>
    <mergeCell ref="T21:V21"/>
    <mergeCell ref="C43:S43"/>
    <mergeCell ref="T23:U23"/>
    <mergeCell ref="T25:U25"/>
    <mergeCell ref="T29:U29"/>
    <mergeCell ref="T31:U31"/>
    <mergeCell ref="T32:U32"/>
    <mergeCell ref="T34:V34"/>
    <mergeCell ref="T51:U51"/>
    <mergeCell ref="T35:V35"/>
    <mergeCell ref="T37:V37"/>
    <mergeCell ref="T39:V39"/>
    <mergeCell ref="T40:X40"/>
    <mergeCell ref="T41:V41"/>
    <mergeCell ref="T44:V44"/>
    <mergeCell ref="T45:V45"/>
    <mergeCell ref="T46:U46"/>
    <mergeCell ref="T47:V47"/>
    <mergeCell ref="T50:V50"/>
    <mergeCell ref="T66:V66"/>
    <mergeCell ref="T52:V52"/>
    <mergeCell ref="C53:S53"/>
    <mergeCell ref="T54:U54"/>
    <mergeCell ref="V54:W54"/>
    <mergeCell ref="T55:W55"/>
    <mergeCell ref="T56:W56"/>
    <mergeCell ref="C57:S57"/>
    <mergeCell ref="T62:V62"/>
    <mergeCell ref="T63:V63"/>
    <mergeCell ref="T64:V64"/>
    <mergeCell ref="T65:V65"/>
    <mergeCell ref="T67:V67"/>
    <mergeCell ref="C68:S68"/>
    <mergeCell ref="T69:W69"/>
    <mergeCell ref="T70:V70"/>
    <mergeCell ref="T73:V73"/>
  </mergeCells>
  <pageMargins left="0" right="0" top="0.31496062992125984" bottom="0.51181102362204722" header="0.15748031496062992" footer="0.31496062992125984"/>
  <pageSetup paperSize="9" scale="80" fitToHeight="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 ИТОГ</vt:lpstr>
      <vt:lpstr>Лист1</vt:lpstr>
      <vt:lpstr>'2023 ИТОГ'!Заголовки_для_печати</vt:lpstr>
      <vt:lpstr>'2023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Titova</dc:creator>
  <cp:lastModifiedBy>Дадашова Наталья Федоровна</cp:lastModifiedBy>
  <cp:lastPrinted>2022-10-27T09:30:11Z</cp:lastPrinted>
  <dcterms:created xsi:type="dcterms:W3CDTF">2015-06-05T18:19:34Z</dcterms:created>
  <dcterms:modified xsi:type="dcterms:W3CDTF">2022-10-30T04:30:08Z</dcterms:modified>
</cp:coreProperties>
</file>